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Samsø Energiakademi - Arkitema\"/>
    </mc:Choice>
  </mc:AlternateContent>
  <xr:revisionPtr revIDLastSave="0" documentId="13_ncr:1_{31F3E229-6F03-43B7-8877-A0F8BE30135C}" xr6:coauthVersionLast="47" xr6:coauthVersionMax="47" xr10:uidLastSave="{00000000-0000-0000-0000-000000000000}"/>
  <bookViews>
    <workbookView xWindow="-120" yWindow="-120" windowWidth="29040" windowHeight="15840" activeTab="1" xr2:uid="{A0EF9FDC-9F90-4CD1-A7E4-35B093058B20}"/>
  </bookViews>
  <sheets>
    <sheet name="Materialeliste" sheetId="6" r:id="rId1"/>
    <sheet name="Resultater for materialer" sheetId="3" r:id="rId2"/>
    <sheet name="Resultater for energi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3" l="1"/>
  <c r="I19" i="3"/>
  <c r="I20" i="3"/>
  <c r="I21" i="3"/>
  <c r="I22" i="3"/>
  <c r="I23" i="3"/>
  <c r="J59" i="3" l="1"/>
  <c r="G59" i="3"/>
  <c r="H59" i="3"/>
  <c r="F59" i="3"/>
  <c r="J42" i="3"/>
  <c r="G42" i="3"/>
  <c r="H42" i="3"/>
  <c r="F42" i="3"/>
  <c r="J29" i="3"/>
  <c r="G29" i="3"/>
  <c r="H29" i="3"/>
  <c r="F29" i="3"/>
  <c r="J26" i="3"/>
  <c r="G26" i="3"/>
  <c r="H26" i="3"/>
  <c r="F26" i="3"/>
  <c r="J17" i="3"/>
  <c r="G17" i="3"/>
  <c r="H17" i="3"/>
  <c r="F17" i="3"/>
  <c r="I59" i="3"/>
  <c r="J84" i="3"/>
  <c r="H84" i="3"/>
  <c r="G84" i="3"/>
  <c r="F84" i="3"/>
  <c r="J32" i="3"/>
  <c r="H32" i="3"/>
  <c r="G32" i="3"/>
  <c r="F32" i="3"/>
  <c r="J13" i="3"/>
  <c r="H13" i="3"/>
  <c r="G13" i="3"/>
  <c r="F13" i="3"/>
  <c r="I13" i="3" s="1"/>
  <c r="J7" i="3"/>
  <c r="H7" i="3"/>
  <c r="G7" i="3"/>
  <c r="F7" i="3"/>
  <c r="I7" i="3" s="1"/>
  <c r="J3" i="3"/>
  <c r="I3" i="3"/>
  <c r="I85" i="3"/>
  <c r="I67" i="3"/>
  <c r="I43" i="3"/>
  <c r="I33" i="3"/>
  <c r="I30" i="3"/>
  <c r="I27" i="3"/>
  <c r="I18" i="3"/>
  <c r="I15" i="3"/>
  <c r="I10" i="3"/>
  <c r="I9" i="3"/>
  <c r="I8" i="3"/>
  <c r="I5" i="3"/>
  <c r="I6" i="3"/>
  <c r="I4" i="3"/>
  <c r="G3" i="3"/>
  <c r="H3" i="3"/>
  <c r="F3" i="3"/>
  <c r="I17" i="3" l="1"/>
  <c r="I84" i="3"/>
  <c r="I32" i="3"/>
  <c r="I29" i="3"/>
  <c r="I26" i="3"/>
  <c r="J7" i="4"/>
  <c r="I42" i="3" l="1"/>
</calcChain>
</file>

<file path=xl/sharedStrings.xml><?xml version="1.0" encoding="utf-8"?>
<sst xmlns="http://schemas.openxmlformats.org/spreadsheetml/2006/main" count="522" uniqueCount="181">
  <si>
    <t>Ventilation</t>
  </si>
  <si>
    <t>Fundamenter </t>
  </si>
  <si>
    <t>Pælefundering </t>
  </si>
  <si>
    <t>Terrændæk </t>
  </si>
  <si>
    <t>Ydervægge </t>
  </si>
  <si>
    <t>Kælderydervægge </t>
  </si>
  <si>
    <t>Indervægge </t>
  </si>
  <si>
    <t>Ikke-bærende indervægge </t>
  </si>
  <si>
    <t>Bærende indervægge </t>
  </si>
  <si>
    <t>Trapper og ramper </t>
  </si>
  <si>
    <t>Søjler og bjælker </t>
  </si>
  <si>
    <t>Søjler </t>
  </si>
  <si>
    <t>Bjælker </t>
  </si>
  <si>
    <t>Altaner og altangange </t>
  </si>
  <si>
    <t>Tage </t>
  </si>
  <si>
    <t>Vinduer, døre, glasfacader </t>
  </si>
  <si>
    <t>Vinduer </t>
  </si>
  <si>
    <t>Glasfacader </t>
  </si>
  <si>
    <t>Afløb </t>
  </si>
  <si>
    <t>Vand </t>
  </si>
  <si>
    <t>Varme </t>
  </si>
  <si>
    <t>El- og mekaniske anlæg </t>
  </si>
  <si>
    <t>Bygningsdel</t>
  </si>
  <si>
    <t>Enhed</t>
  </si>
  <si>
    <t>Mængde</t>
  </si>
  <si>
    <t>m2</t>
  </si>
  <si>
    <t>kg</t>
  </si>
  <si>
    <t xml:space="preserve">Vægt </t>
  </si>
  <si>
    <t>m, m2, stk</t>
  </si>
  <si>
    <t>Spunsvægge</t>
  </si>
  <si>
    <t>Maskinfundamenter</t>
  </si>
  <si>
    <t>Kanaler under terrændæk</t>
  </si>
  <si>
    <t>Gruber og sumpe</t>
  </si>
  <si>
    <t>Terræn</t>
  </si>
  <si>
    <t>Tage</t>
  </si>
  <si>
    <t>Linjefundamenter</t>
  </si>
  <si>
    <t>Trapper og ramper i terræn</t>
  </si>
  <si>
    <t>Etagedæk</t>
  </si>
  <si>
    <t>Øvrige (indervægge)</t>
  </si>
  <si>
    <t>Øvrige (ydervægge)</t>
  </si>
  <si>
    <t>Øvrige (vinduer, døre, glasfacader)</t>
  </si>
  <si>
    <t>Øvrige (etagedæk)</t>
  </si>
  <si>
    <t>Gruppe og undergruppe</t>
  </si>
  <si>
    <t>Køling</t>
  </si>
  <si>
    <t>Rør (vand)</t>
  </si>
  <si>
    <t>Pumper (vand)</t>
  </si>
  <si>
    <t>Rør (køling)</t>
  </si>
  <si>
    <t>Pumper (køling)</t>
  </si>
  <si>
    <t>Køleblandesløjfer</t>
  </si>
  <si>
    <t>Kølevekslere</t>
  </si>
  <si>
    <t>Beholdere/tanke</t>
  </si>
  <si>
    <t>Køleproducerende anlæg</t>
  </si>
  <si>
    <t>Varmeproducerende anlæg</t>
  </si>
  <si>
    <t>Rør (varme)</t>
  </si>
  <si>
    <t>Varmegivere</t>
  </si>
  <si>
    <t>Pumper (varme)</t>
  </si>
  <si>
    <t>Varmeblandesløjfer</t>
  </si>
  <si>
    <t>Ekspansionsbeholdere</t>
  </si>
  <si>
    <t>Brugsvandsvekslere</t>
  </si>
  <si>
    <t>Varmtvandsbeholdere</t>
  </si>
  <si>
    <t>Ventilationskanaler</t>
  </si>
  <si>
    <t>Ventilationsaggregat</t>
  </si>
  <si>
    <t>Varmeflader, el og vandbårne</t>
  </si>
  <si>
    <t>Køleflader</t>
  </si>
  <si>
    <t>Væskekoblede vekslere</t>
  </si>
  <si>
    <t>Varmegenvinding</t>
  </si>
  <si>
    <t>Varmevekslere</t>
  </si>
  <si>
    <t>Befugtere</t>
  </si>
  <si>
    <t>Affugtere</t>
  </si>
  <si>
    <t xml:space="preserve">Ventilatorer  </t>
  </si>
  <si>
    <t>Kanalisolering</t>
  </si>
  <si>
    <t>Rørisolering</t>
  </si>
  <si>
    <t>Solcelleanlæg</t>
  </si>
  <si>
    <t>Elevatorer</t>
  </si>
  <si>
    <t>Lifte</t>
  </si>
  <si>
    <t>Rulletrapper</t>
  </si>
  <si>
    <t>Belægninger</t>
  </si>
  <si>
    <t xml:space="preserve">GWP A1-3 </t>
  </si>
  <si>
    <t>GWP B4</t>
  </si>
  <si>
    <t>GWP C3-4</t>
  </si>
  <si>
    <t>total
kgCO2e</t>
  </si>
  <si>
    <t>GWP SUM</t>
  </si>
  <si>
    <t>Varme</t>
  </si>
  <si>
    <t>El til bygningsdrift</t>
  </si>
  <si>
    <t>Solceller</t>
  </si>
  <si>
    <t>Nøgletal fra Be18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</si>
  <si>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</si>
  <si>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</si>
  <si>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</si>
  <si>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</si>
  <si>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</si>
  <si>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</si>
  <si>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</si>
  <si>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>LCA resultat</t>
  </si>
  <si>
    <t>Energiforbrug til drift (B6)</t>
  </si>
  <si>
    <t>Spånplade</t>
  </si>
  <si>
    <t>Stålprofil</t>
  </si>
  <si>
    <t>Overflade, Indendørsmaling, emulsions maling, slidstærk</t>
  </si>
  <si>
    <t>Træ, fyrretræ (12% fugt / 10,7% H2O)</t>
  </si>
  <si>
    <t>Rør (afløb)</t>
  </si>
  <si>
    <t>m</t>
  </si>
  <si>
    <t>Bemærk at El til bygningsdrift er et vægtet gennemsnit for alle bygningskroppe</t>
  </si>
  <si>
    <t>Ibrugtagning, år</t>
  </si>
  <si>
    <t>Opvarmet areal</t>
  </si>
  <si>
    <t>Klimapåvirkning total</t>
  </si>
  <si>
    <t xml:space="preserve">kgCO2-ækv </t>
  </si>
  <si>
    <t>Klimapåvirkning B6</t>
  </si>
  <si>
    <t>kgCO2-ækv /m2 år</t>
  </si>
  <si>
    <t>Konstruktion</t>
  </si>
  <si>
    <t>Konstruktions mængde</t>
  </si>
  <si>
    <t>Konstruktions enhed</t>
  </si>
  <si>
    <t>m²</t>
  </si>
  <si>
    <t>stk.</t>
  </si>
  <si>
    <t>Trapper</t>
  </si>
  <si>
    <t>m³</t>
  </si>
  <si>
    <t>Fundament</t>
  </si>
  <si>
    <t>Terrændæk</t>
  </si>
  <si>
    <t>Vinduer</t>
  </si>
  <si>
    <t>Vindueskarm, træ</t>
  </si>
  <si>
    <t>Vinduesramme, træ</t>
  </si>
  <si>
    <t>Fastgørelsesmidler/skruer i galvaniseret stål</t>
  </si>
  <si>
    <t>Byggevare mængde</t>
  </si>
  <si>
    <t>Byggevare enhed</t>
  </si>
  <si>
    <t>Opbygning/ valgte LCAbyg byggevarer</t>
  </si>
  <si>
    <t>Etagedæk inkl. Komplettering</t>
  </si>
  <si>
    <t>Gips, tørstof (gipskartonplade) (tykkelse 0,025 m)</t>
  </si>
  <si>
    <t>Savede og tørrede konstruktionstræprodukter af fyr og gran, Fobrænding</t>
  </si>
  <si>
    <t>Solcelleanlæg 1000 kWh / m2*a</t>
  </si>
  <si>
    <t>Betonpæle</t>
  </si>
  <si>
    <t>Armeringsnet</t>
  </si>
  <si>
    <t>Beton C50/60, fabriksbeton og betonelementer</t>
  </si>
  <si>
    <t>Fabriksbeton (C20/25 SCC og C25/30) i eksponeringsklasserne X0 og XC1, Fabriksbeton C20/25 SCC (fundament)</t>
  </si>
  <si>
    <t>m³/stk.</t>
  </si>
  <si>
    <t>Indervægge inkl. Komplettering</t>
  </si>
  <si>
    <t>Kalkcementmørtel</t>
  </si>
  <si>
    <t>Keramikfliser, glaseret</t>
  </si>
  <si>
    <t>Mørtel, fliseklæber</t>
  </si>
  <si>
    <t>Puds, kalk-gips, inde</t>
  </si>
  <si>
    <t>Teglsten, formur</t>
  </si>
  <si>
    <t>Indervægge</t>
  </si>
  <si>
    <t>Stern</t>
  </si>
  <si>
    <t>Zink, patineret</t>
  </si>
  <si>
    <t>Zink, patineret (Klon)</t>
  </si>
  <si>
    <t>Tag, hældning 52 grader</t>
  </si>
  <si>
    <t>Cementbundet spånplade</t>
  </si>
  <si>
    <t>Gipskartonplade 13 mm, hulplade</t>
  </si>
  <si>
    <t>Mineraluld, alm.</t>
  </si>
  <si>
    <t>OSB-plade</t>
  </si>
  <si>
    <t>Papiruldsisolering, løsfyld</t>
  </si>
  <si>
    <t>Træbetonplade</t>
  </si>
  <si>
    <t>Taghat</t>
  </si>
  <si>
    <t>WISA Gran krydsfiner, ubehandlet, Fobrænding</t>
  </si>
  <si>
    <t>Terrændæk (Beton)</t>
  </si>
  <si>
    <t>EPS isolering til lofter / gulve og kælderydervæg / terrændæk 040</t>
  </si>
  <si>
    <t>Fabriksbeton (C20/25 SCC og C25/30) i eksponeringsklasserne X0 og XC1, Fabriksbeton C25/30 (gulv)</t>
  </si>
  <si>
    <t>Terrændæk (Træ)</t>
  </si>
  <si>
    <t>Kertotræ (LVL)</t>
  </si>
  <si>
    <t>Perlite 0-1 mm (Klon)</t>
  </si>
  <si>
    <t>Trægulv, stavparket, 22 mm</t>
  </si>
  <si>
    <t>Ståltrappe</t>
  </si>
  <si>
    <t>Glas 3 mm</t>
  </si>
  <si>
    <t>Fjernvarmeveksler 20-120 kW, kontor, skoler og institutioner og etageboliger</t>
  </si>
  <si>
    <t>Fjernvarmeanlæg</t>
  </si>
  <si>
    <t>Dør, hoveddør</t>
  </si>
  <si>
    <t>Døre</t>
  </si>
  <si>
    <t>Dør, alu, hoveddør</t>
  </si>
  <si>
    <t>Dør, indvendig</t>
  </si>
  <si>
    <t>Porte</t>
  </si>
  <si>
    <t>Port</t>
  </si>
  <si>
    <t>Karm, vinduer, træ</t>
  </si>
  <si>
    <t>EPDM-tætning til aluminiumsprofil</t>
  </si>
  <si>
    <t>Rude, 2-lags energirude</t>
  </si>
  <si>
    <t>Termorude 2x4 mm, Argonfyldt</t>
  </si>
  <si>
    <t>Solafskærmning</t>
  </si>
  <si>
    <t>Aluminiumsplade</t>
  </si>
  <si>
    <t>Ydervægge</t>
  </si>
  <si>
    <t>Gavlfacade</t>
  </si>
  <si>
    <t>Let facade, taghat</t>
  </si>
  <si>
    <t>Ydervæg - Let facade</t>
  </si>
  <si>
    <t>Overflade, træfacade, semi-pigmenteret lasursystem</t>
  </si>
  <si>
    <t>Randfundamenter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</si>
</sst>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1">
    <xf numFmtId="0" fontId="0" fillId="0" borderId="0" xfId="0"/>
    <xf numFmtId="3" fontId="0" fillId="2" borderId="0" xfId="0" applyNumberFormat="1" applyFont="1" applyFill="1" applyBorder="1" applyAlignment="1">
      <alignment vertical="center" wrapText="1"/>
    </xf>
    <xf numFmtId="0" fontId="0" fillId="0" borderId="2" xfId="0" applyBorder="1"/>
    <xf numFmtId="0" fontId="0" fillId="3" borderId="0" xfId="0" applyFill="1"/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7" fillId="0" borderId="0" xfId="0" applyFont="1"/>
    <xf numFmtId="3" fontId="0" fillId="0" borderId="0" xfId="0" applyNumberFormat="1"/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3" fontId="0" fillId="2" borderId="0" xfId="0" applyNumberFormat="1" applyFont="1" applyFill="1" applyBorder="1" applyAlignment="1">
      <alignment vertical="center"/>
    </xf>
    <xf numFmtId="11" fontId="0" fillId="2" borderId="0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11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11" fontId="0" fillId="0" borderId="0" xfId="0" applyNumberFormat="1" applyFont="1" applyFill="1" applyBorder="1" applyAlignment="1">
      <alignment vertical="center"/>
    </xf>
    <xf numFmtId="11" fontId="5" fillId="0" borderId="0" xfId="0" applyNumberFormat="1" applyFont="1" applyFill="1" applyBorder="1" applyAlignment="1">
      <alignment vertical="center"/>
    </xf>
    <xf numFmtId="11" fontId="0" fillId="0" borderId="0" xfId="0" applyNumberFormat="1" applyFont="1" applyBorder="1" applyAlignment="1">
      <alignment vertical="center"/>
    </xf>
    <xf numFmtId="11" fontId="5" fillId="0" borderId="0" xfId="0" applyNumberFormat="1" applyFont="1" applyBorder="1" applyAlignment="1">
      <alignment vertical="center"/>
    </xf>
    <xf numFmtId="3" fontId="0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1" fontId="4" fillId="0" borderId="0" xfId="0" applyNumberFormat="1" applyFont="1" applyAlignment="1">
      <alignment vertical="center"/>
    </xf>
    <xf numFmtId="164" fontId="0" fillId="0" borderId="0" xfId="0" applyNumberFormat="1" applyFont="1" applyBorder="1" applyAlignment="1">
      <alignment vertical="center"/>
    </xf>
    <xf numFmtId="10" fontId="0" fillId="0" borderId="0" xfId="0" applyNumberFormat="1" applyFont="1" applyBorder="1" applyAlignment="1">
      <alignment vertical="center"/>
    </xf>
    <xf numFmtId="0" fontId="0" fillId="3" borderId="0" xfId="0" applyFont="1" applyFill="1" applyBorder="1" applyAlignment="1">
      <alignment vertical="center"/>
    </xf>
    <xf numFmtId="3" fontId="0" fillId="3" borderId="0" xfId="0" applyNumberFormat="1" applyFont="1" applyFill="1" applyBorder="1" applyAlignment="1">
      <alignment vertical="center"/>
    </xf>
    <xf numFmtId="11" fontId="0" fillId="3" borderId="0" xfId="0" applyNumberFormat="1" applyFont="1" applyFill="1" applyBorder="1" applyAlignment="1">
      <alignment vertical="center"/>
    </xf>
    <xf numFmtId="11" fontId="0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vertical="top" wrapText="1"/>
    </xf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Font="1" applyAlignment="1">
      <alignment vertical="center" wrapText="1"/>
    </xf>
    <xf numFmtId="2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43" fontId="3" fillId="0" borderId="0" xfId="1" applyFont="1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Border="1" applyAlignment="1">
      <alignment vertical="center"/>
    </xf>
    <xf numFmtId="2" fontId="0" fillId="0" borderId="0" xfId="0" applyNumberFormat="1" applyFont="1" applyAlignment="1">
      <alignment vertical="center"/>
    </xf>
    <xf numFmtId="11" fontId="4" fillId="0" borderId="0" xfId="0" applyNumberFormat="1" applyFont="1"/>
    <xf numFmtId="2" fontId="0" fillId="0" borderId="0" xfId="0" applyNumberFormat="1" applyFont="1" applyFill="1"/>
    <xf numFmtId="2" fontId="0" fillId="2" borderId="0" xfId="0" applyNumberFormat="1" applyFont="1" applyFill="1" applyBorder="1" applyAlignment="1">
      <alignment vertical="center"/>
    </xf>
    <xf numFmtId="11" fontId="0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dimension ref="A1:K174"/>
  <sheetViews>
    <sheetView zoomScale="70" zoomScaleNormal="70" workbookViewId="0">
      <pane ySplit="2" topLeftCell="A53" activePane="bottomLeft" state="frozen"/>
      <selection pane="bottomLeft" activeCell="C78" sqref="C78:C81"/>
    </sheetView>
  </sheetViews>
  <sheetFormatPr defaultColWidth="8.85546875" defaultRowHeight="15" x14ac:dyDescent="0.25"/>
  <cols>
    <col min="1" max="1" width="26" style="34" customWidth="1"/>
    <col min="2" max="2" width="19.85546875" style="34" customWidth="1"/>
    <col min="3" max="3" width="30.85546875" style="34" customWidth="1"/>
    <col min="4" max="5" width="21.42578125" style="34" customWidth="1"/>
    <col min="6" max="6" width="76.42578125" style="34" customWidth="1"/>
    <col min="7" max="7" width="12.42578125" style="34" customWidth="1"/>
    <col min="8" max="8" width="13.28515625" style="34" customWidth="1"/>
    <col min="9" max="9" width="34.7109375" style="34" customWidth="1"/>
    <col min="10" max="10" width="28" style="34" customWidth="1"/>
    <col min="11" max="11" width="43.85546875" style="34" customWidth="1"/>
    <col min="12" max="16384" width="8.85546875" style="34"/>
  </cols>
  <sheetData>
    <row r="1" spans="1:11" s="16" customFormat="1" ht="30" x14ac:dyDescent="0.25">
      <c r="A1" s="15" t="s">
        <v>42</v>
      </c>
      <c r="B1" s="15" t="s">
        <v>22</v>
      </c>
      <c r="C1" s="15" t="s">
        <v>108</v>
      </c>
      <c r="D1" s="15" t="s">
        <v>109</v>
      </c>
      <c r="E1" s="15" t="s">
        <v>110</v>
      </c>
      <c r="F1" s="15" t="s">
        <v>123</v>
      </c>
      <c r="G1" s="15" t="s">
        <v>121</v>
      </c>
      <c r="H1" s="15" t="s">
        <v>122</v>
      </c>
      <c r="I1" s="15" t="s">
        <v>86</v>
      </c>
      <c r="J1" s="15" t="s">
        <v>87</v>
      </c>
      <c r="K1" s="15" t="s">
        <v>88</v>
      </c>
    </row>
    <row r="2" spans="1:11" s="18" customFormat="1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5">
      <c r="A3" s="4" t="s">
        <v>14</v>
      </c>
      <c r="B3" s="19"/>
      <c r="C3" s="19"/>
      <c r="D3" s="19"/>
      <c r="E3" s="19"/>
      <c r="F3" s="20"/>
      <c r="G3" s="20"/>
      <c r="H3" s="20"/>
      <c r="I3" s="21"/>
      <c r="J3" s="21"/>
      <c r="K3" s="21"/>
    </row>
    <row r="4" spans="1:11" s="27" customFormat="1" x14ac:dyDescent="0.25">
      <c r="A4" s="42" t="s">
        <v>34</v>
      </c>
      <c r="B4" s="54" t="s">
        <v>34</v>
      </c>
      <c r="C4" s="45" t="s">
        <v>140</v>
      </c>
      <c r="D4" s="46">
        <v>1</v>
      </c>
      <c r="E4" s="45" t="s">
        <v>112</v>
      </c>
      <c r="F4" s="25" t="s">
        <v>141</v>
      </c>
      <c r="G4" s="24">
        <v>187</v>
      </c>
      <c r="H4" s="25" t="s">
        <v>26</v>
      </c>
      <c r="I4" s="52"/>
      <c r="J4" s="52"/>
      <c r="K4" s="26"/>
    </row>
    <row r="5" spans="1:11" s="27" customFormat="1" x14ac:dyDescent="0.25">
      <c r="A5" s="42"/>
      <c r="B5" s="54"/>
      <c r="C5" s="45"/>
      <c r="D5" s="46"/>
      <c r="E5" s="45"/>
      <c r="F5" s="25" t="s">
        <v>141</v>
      </c>
      <c r="G5" s="24">
        <v>181.29</v>
      </c>
      <c r="H5" s="25" t="s">
        <v>26</v>
      </c>
      <c r="I5" s="28"/>
      <c r="J5" s="28"/>
      <c r="K5" s="28"/>
    </row>
    <row r="6" spans="1:11" s="27" customFormat="1" x14ac:dyDescent="0.25">
      <c r="A6" s="42"/>
      <c r="B6" s="54"/>
      <c r="C6" s="45"/>
      <c r="D6" s="46"/>
      <c r="E6" s="45"/>
      <c r="F6" s="25" t="s">
        <v>142</v>
      </c>
      <c r="G6" s="24">
        <v>181.29</v>
      </c>
      <c r="H6" s="25" t="s">
        <v>26</v>
      </c>
      <c r="I6" s="28"/>
      <c r="J6" s="28"/>
      <c r="K6" s="28"/>
    </row>
    <row r="7" spans="1:11" s="27" customFormat="1" x14ac:dyDescent="0.25">
      <c r="A7" s="42"/>
      <c r="B7" s="54"/>
      <c r="C7" s="45" t="s">
        <v>143</v>
      </c>
      <c r="D7" s="46">
        <v>1</v>
      </c>
      <c r="E7" s="45" t="s">
        <v>112</v>
      </c>
      <c r="F7" s="25" t="s">
        <v>144</v>
      </c>
      <c r="G7" s="24">
        <v>8.98</v>
      </c>
      <c r="H7" s="25" t="s">
        <v>114</v>
      </c>
      <c r="I7" s="29"/>
      <c r="J7" s="28"/>
      <c r="K7" s="28"/>
    </row>
    <row r="8" spans="1:11" s="27" customFormat="1" x14ac:dyDescent="0.25">
      <c r="A8" s="42"/>
      <c r="B8" s="54"/>
      <c r="C8" s="45"/>
      <c r="D8" s="46"/>
      <c r="E8" s="45"/>
      <c r="F8" s="25" t="s">
        <v>145</v>
      </c>
      <c r="G8" s="24">
        <v>748.44</v>
      </c>
      <c r="H8" s="25" t="s">
        <v>111</v>
      </c>
      <c r="I8" s="28"/>
      <c r="J8" s="28"/>
      <c r="K8" s="28"/>
    </row>
    <row r="9" spans="1:11" s="27" customFormat="1" x14ac:dyDescent="0.25">
      <c r="A9" s="42"/>
      <c r="B9" s="54"/>
      <c r="C9" s="45"/>
      <c r="D9" s="46"/>
      <c r="E9" s="45"/>
      <c r="F9" s="25" t="s">
        <v>146</v>
      </c>
      <c r="G9" s="24">
        <v>31.98</v>
      </c>
      <c r="H9" s="25" t="s">
        <v>114</v>
      </c>
      <c r="I9" s="52"/>
      <c r="J9" s="52"/>
      <c r="K9" s="26"/>
    </row>
    <row r="10" spans="1:11" s="27" customFormat="1" x14ac:dyDescent="0.25">
      <c r="A10" s="42"/>
      <c r="B10" s="54"/>
      <c r="C10" s="45"/>
      <c r="D10" s="46"/>
      <c r="E10" s="45"/>
      <c r="F10" s="25" t="s">
        <v>147</v>
      </c>
      <c r="G10" s="24">
        <v>11.23</v>
      </c>
      <c r="H10" s="25" t="s">
        <v>114</v>
      </c>
      <c r="I10" s="52"/>
      <c r="J10" s="52"/>
      <c r="K10" s="26"/>
    </row>
    <row r="11" spans="1:11" s="27" customFormat="1" x14ac:dyDescent="0.25">
      <c r="A11" s="42"/>
      <c r="B11" s="54"/>
      <c r="C11" s="45"/>
      <c r="D11" s="46"/>
      <c r="E11" s="45"/>
      <c r="F11" s="25" t="s">
        <v>148</v>
      </c>
      <c r="G11" s="24">
        <v>233.01</v>
      </c>
      <c r="H11" s="25" t="s">
        <v>114</v>
      </c>
      <c r="I11" s="52"/>
      <c r="J11" s="52"/>
      <c r="K11" s="26"/>
    </row>
    <row r="12" spans="1:11" s="27" customFormat="1" x14ac:dyDescent="0.25">
      <c r="A12" s="42"/>
      <c r="B12" s="54"/>
      <c r="C12" s="45"/>
      <c r="D12" s="46"/>
      <c r="E12" s="45"/>
      <c r="F12" s="25" t="s">
        <v>126</v>
      </c>
      <c r="G12" s="24">
        <v>4.9000000000000004</v>
      </c>
      <c r="H12" s="25" t="s">
        <v>114</v>
      </c>
      <c r="I12" s="52"/>
      <c r="J12" s="52"/>
      <c r="K12" s="26"/>
    </row>
    <row r="13" spans="1:11" s="27" customFormat="1" x14ac:dyDescent="0.25">
      <c r="A13" s="42"/>
      <c r="B13" s="54"/>
      <c r="C13" s="45"/>
      <c r="D13" s="46"/>
      <c r="E13" s="45"/>
      <c r="F13" s="25" t="s">
        <v>126</v>
      </c>
      <c r="G13" s="24">
        <v>10.95</v>
      </c>
      <c r="H13" s="25" t="s">
        <v>114</v>
      </c>
      <c r="I13" s="52"/>
      <c r="J13" s="52"/>
      <c r="K13" s="26"/>
    </row>
    <row r="14" spans="1:11" s="27" customFormat="1" x14ac:dyDescent="0.25">
      <c r="A14" s="42"/>
      <c r="B14" s="54"/>
      <c r="C14" s="45"/>
      <c r="D14" s="46"/>
      <c r="E14" s="45"/>
      <c r="F14" s="25" t="s">
        <v>126</v>
      </c>
      <c r="G14" s="24">
        <v>18.5</v>
      </c>
      <c r="H14" s="25" t="s">
        <v>114</v>
      </c>
      <c r="I14" s="52"/>
      <c r="J14" s="52"/>
      <c r="K14" s="26"/>
    </row>
    <row r="15" spans="1:11" s="27" customFormat="1" x14ac:dyDescent="0.25">
      <c r="A15" s="42"/>
      <c r="B15" s="54"/>
      <c r="C15" s="45"/>
      <c r="D15" s="46"/>
      <c r="E15" s="45"/>
      <c r="F15" s="25" t="s">
        <v>126</v>
      </c>
      <c r="G15" s="24">
        <v>4.9000000000000004</v>
      </c>
      <c r="H15" s="25" t="s">
        <v>114</v>
      </c>
      <c r="I15" s="52"/>
      <c r="J15" s="52"/>
      <c r="K15" s="26"/>
    </row>
    <row r="16" spans="1:11" s="27" customFormat="1" x14ac:dyDescent="0.25">
      <c r="A16" s="42"/>
      <c r="B16" s="54"/>
      <c r="C16" s="45"/>
      <c r="D16" s="46"/>
      <c r="E16" s="45"/>
      <c r="F16" s="25" t="s">
        <v>149</v>
      </c>
      <c r="G16" s="24">
        <v>18.71</v>
      </c>
      <c r="H16" s="25" t="s">
        <v>114</v>
      </c>
      <c r="I16" s="52"/>
      <c r="J16" s="52"/>
      <c r="K16" s="26"/>
    </row>
    <row r="17" spans="1:11" s="27" customFormat="1" x14ac:dyDescent="0.25">
      <c r="A17" s="42"/>
      <c r="B17" s="54"/>
      <c r="C17" s="45"/>
      <c r="D17" s="46"/>
      <c r="E17" s="45"/>
      <c r="F17" s="25" t="s">
        <v>141</v>
      </c>
      <c r="G17" s="24">
        <v>31879</v>
      </c>
      <c r="H17" s="25" t="s">
        <v>26</v>
      </c>
      <c r="I17" s="52"/>
      <c r="J17" s="52"/>
      <c r="K17" s="26"/>
    </row>
    <row r="18" spans="1:11" s="27" customFormat="1" x14ac:dyDescent="0.25">
      <c r="A18" s="42"/>
      <c r="B18" s="54"/>
      <c r="C18" s="45" t="s">
        <v>150</v>
      </c>
      <c r="D18" s="46">
        <v>1</v>
      </c>
      <c r="E18" s="45" t="s">
        <v>112</v>
      </c>
      <c r="F18" s="25" t="s">
        <v>144</v>
      </c>
      <c r="G18" s="24">
        <v>2.35</v>
      </c>
      <c r="H18" s="25" t="s">
        <v>114</v>
      </c>
      <c r="I18" s="52"/>
      <c r="J18" s="52"/>
      <c r="K18" s="26"/>
    </row>
    <row r="19" spans="1:11" s="27" customFormat="1" x14ac:dyDescent="0.25">
      <c r="A19" s="42"/>
      <c r="B19" s="54"/>
      <c r="C19" s="45"/>
      <c r="D19" s="46"/>
      <c r="E19" s="45"/>
      <c r="F19" s="25" t="s">
        <v>145</v>
      </c>
      <c r="G19" s="24">
        <v>196.56</v>
      </c>
      <c r="H19" s="25" t="s">
        <v>111</v>
      </c>
      <c r="I19" s="52"/>
      <c r="J19" s="52"/>
      <c r="K19" s="26"/>
    </row>
    <row r="20" spans="1:11" s="27" customFormat="1" x14ac:dyDescent="0.25">
      <c r="A20" s="42"/>
      <c r="B20" s="54"/>
      <c r="C20" s="45"/>
      <c r="D20" s="46"/>
      <c r="E20" s="45"/>
      <c r="F20" s="25" t="s">
        <v>147</v>
      </c>
      <c r="G20" s="24">
        <v>2.95</v>
      </c>
      <c r="H20" s="25" t="s">
        <v>114</v>
      </c>
      <c r="I20" s="52"/>
      <c r="J20" s="52"/>
      <c r="K20" s="26"/>
    </row>
    <row r="21" spans="1:11" s="27" customFormat="1" x14ac:dyDescent="0.25">
      <c r="A21" s="42"/>
      <c r="B21" s="54"/>
      <c r="C21" s="45"/>
      <c r="D21" s="46"/>
      <c r="E21" s="45"/>
      <c r="F21" s="25" t="s">
        <v>97</v>
      </c>
      <c r="G21" s="24">
        <v>74.69</v>
      </c>
      <c r="H21" s="25" t="s">
        <v>26</v>
      </c>
      <c r="I21" s="52"/>
      <c r="J21" s="52"/>
      <c r="K21" s="26"/>
    </row>
    <row r="22" spans="1:11" s="27" customFormat="1" x14ac:dyDescent="0.25">
      <c r="A22" s="42"/>
      <c r="B22" s="54"/>
      <c r="C22" s="45"/>
      <c r="D22" s="46"/>
      <c r="E22" s="45"/>
      <c r="F22" s="25" t="s">
        <v>148</v>
      </c>
      <c r="G22" s="24">
        <v>56.96</v>
      </c>
      <c r="H22" s="25" t="s">
        <v>114</v>
      </c>
      <c r="I22" s="52"/>
      <c r="J22" s="52"/>
      <c r="K22" s="26"/>
    </row>
    <row r="23" spans="1:11" s="27" customFormat="1" x14ac:dyDescent="0.25">
      <c r="A23" s="42"/>
      <c r="B23" s="54"/>
      <c r="C23" s="45"/>
      <c r="D23" s="46"/>
      <c r="E23" s="45"/>
      <c r="F23" s="25" t="s">
        <v>126</v>
      </c>
      <c r="G23" s="24">
        <v>0.08</v>
      </c>
      <c r="H23" s="25" t="s">
        <v>114</v>
      </c>
      <c r="I23" s="52"/>
      <c r="J23" s="52"/>
      <c r="K23" s="26"/>
    </row>
    <row r="24" spans="1:11" s="27" customFormat="1" x14ac:dyDescent="0.25">
      <c r="A24" s="42"/>
      <c r="B24" s="54"/>
      <c r="C24" s="45"/>
      <c r="D24" s="46"/>
      <c r="E24" s="45"/>
      <c r="F24" s="25" t="s">
        <v>126</v>
      </c>
      <c r="G24" s="24">
        <v>4.21</v>
      </c>
      <c r="H24" s="25" t="s">
        <v>114</v>
      </c>
      <c r="I24" s="52"/>
      <c r="J24" s="52"/>
      <c r="K24" s="26"/>
    </row>
    <row r="25" spans="1:11" s="27" customFormat="1" x14ac:dyDescent="0.25">
      <c r="A25" s="42"/>
      <c r="B25" s="54"/>
      <c r="C25" s="45"/>
      <c r="D25" s="46"/>
      <c r="E25" s="45"/>
      <c r="F25" s="25" t="s">
        <v>126</v>
      </c>
      <c r="G25" s="24">
        <v>3</v>
      </c>
      <c r="H25" s="25" t="s">
        <v>114</v>
      </c>
      <c r="I25" s="52"/>
      <c r="J25" s="52"/>
      <c r="K25" s="26"/>
    </row>
    <row r="26" spans="1:11" s="27" customFormat="1" x14ac:dyDescent="0.25">
      <c r="A26" s="42"/>
      <c r="B26" s="54"/>
      <c r="C26" s="45"/>
      <c r="D26" s="46"/>
      <c r="E26" s="45"/>
      <c r="F26" s="25" t="s">
        <v>126</v>
      </c>
      <c r="G26" s="24">
        <v>5.66</v>
      </c>
      <c r="H26" s="25" t="s">
        <v>114</v>
      </c>
      <c r="I26" s="52"/>
      <c r="J26" s="52"/>
      <c r="K26" s="26"/>
    </row>
    <row r="27" spans="1:11" s="27" customFormat="1" x14ac:dyDescent="0.25">
      <c r="A27" s="42"/>
      <c r="B27" s="54"/>
      <c r="C27" s="45"/>
      <c r="D27" s="46"/>
      <c r="E27" s="45"/>
      <c r="F27" s="25" t="s">
        <v>151</v>
      </c>
      <c r="G27" s="24">
        <v>4.32</v>
      </c>
      <c r="H27" s="25" t="s">
        <v>114</v>
      </c>
      <c r="I27" s="52"/>
      <c r="J27" s="52"/>
      <c r="K27" s="26"/>
    </row>
    <row r="28" spans="1:11" s="27" customFormat="1" x14ac:dyDescent="0.25">
      <c r="A28" s="42"/>
      <c r="B28" s="54"/>
      <c r="C28" s="45"/>
      <c r="D28" s="46"/>
      <c r="E28" s="45"/>
      <c r="F28" s="25" t="s">
        <v>141</v>
      </c>
      <c r="G28" s="24">
        <v>8378</v>
      </c>
      <c r="H28" s="25" t="s">
        <v>26</v>
      </c>
      <c r="I28" s="52"/>
      <c r="J28" s="52"/>
      <c r="K28" s="26"/>
    </row>
    <row r="29" spans="1:11" x14ac:dyDescent="0.25">
      <c r="A29" s="4" t="s">
        <v>4</v>
      </c>
      <c r="B29" s="19"/>
      <c r="C29" s="19"/>
      <c r="D29" s="19"/>
      <c r="E29" s="19"/>
      <c r="F29" s="20"/>
      <c r="G29" s="20"/>
      <c r="H29" s="20"/>
      <c r="I29" s="21"/>
      <c r="J29" s="21"/>
      <c r="K29" s="21"/>
    </row>
    <row r="30" spans="1:11" x14ac:dyDescent="0.25">
      <c r="A30" s="42" t="s">
        <v>4</v>
      </c>
      <c r="B30" s="54" t="s">
        <v>175</v>
      </c>
      <c r="C30" s="45" t="s">
        <v>176</v>
      </c>
      <c r="D30" s="46">
        <v>1</v>
      </c>
      <c r="E30" s="45" t="s">
        <v>112</v>
      </c>
      <c r="F30" s="25" t="s">
        <v>144</v>
      </c>
      <c r="G30" s="24">
        <v>0.69</v>
      </c>
      <c r="H30" s="25" t="s">
        <v>114</v>
      </c>
      <c r="I30" s="30"/>
      <c r="J30" s="52"/>
      <c r="K30" s="26"/>
    </row>
    <row r="31" spans="1:11" x14ac:dyDescent="0.25">
      <c r="A31" s="42"/>
      <c r="B31" s="54"/>
      <c r="C31" s="45"/>
      <c r="D31" s="46"/>
      <c r="E31" s="45"/>
      <c r="F31" s="25" t="s">
        <v>145</v>
      </c>
      <c r="G31" s="24">
        <v>57.75</v>
      </c>
      <c r="H31" s="25" t="s">
        <v>111</v>
      </c>
      <c r="I31" s="30"/>
      <c r="J31" s="52"/>
      <c r="K31" s="26"/>
    </row>
    <row r="32" spans="1:11" x14ac:dyDescent="0.25">
      <c r="A32" s="42"/>
      <c r="B32" s="54"/>
      <c r="C32" s="45"/>
      <c r="D32" s="46"/>
      <c r="E32" s="45"/>
      <c r="F32" s="25" t="s">
        <v>147</v>
      </c>
      <c r="G32" s="24">
        <v>0.69</v>
      </c>
      <c r="H32" s="25" t="s">
        <v>114</v>
      </c>
      <c r="I32" s="30"/>
      <c r="J32" s="52"/>
      <c r="K32" s="26"/>
    </row>
    <row r="33" spans="1:11" x14ac:dyDescent="0.25">
      <c r="A33" s="42"/>
      <c r="B33" s="54"/>
      <c r="C33" s="45"/>
      <c r="D33" s="46"/>
      <c r="E33" s="45"/>
      <c r="F33" s="25" t="s">
        <v>97</v>
      </c>
      <c r="G33" s="24">
        <v>21.4</v>
      </c>
      <c r="H33" s="25" t="s">
        <v>26</v>
      </c>
      <c r="I33" s="30"/>
      <c r="J33" s="52"/>
      <c r="K33" s="26"/>
    </row>
    <row r="34" spans="1:11" x14ac:dyDescent="0.25">
      <c r="A34" s="42"/>
      <c r="B34" s="54"/>
      <c r="C34" s="45"/>
      <c r="D34" s="46"/>
      <c r="E34" s="45"/>
      <c r="F34" s="25" t="s">
        <v>148</v>
      </c>
      <c r="G34" s="24">
        <v>22.31</v>
      </c>
      <c r="H34" s="25" t="s">
        <v>114</v>
      </c>
      <c r="I34" s="30"/>
      <c r="J34" s="52"/>
      <c r="K34" s="26"/>
    </row>
    <row r="35" spans="1:11" x14ac:dyDescent="0.25">
      <c r="A35" s="42"/>
      <c r="B35" s="54"/>
      <c r="C35" s="45"/>
      <c r="D35" s="46"/>
      <c r="E35" s="45"/>
      <c r="F35" s="25" t="s">
        <v>126</v>
      </c>
      <c r="G35" s="24">
        <v>1.65</v>
      </c>
      <c r="H35" s="25" t="s">
        <v>114</v>
      </c>
      <c r="I35" s="30"/>
      <c r="J35" s="52"/>
      <c r="K35" s="26"/>
    </row>
    <row r="36" spans="1:11" x14ac:dyDescent="0.25">
      <c r="A36" s="42"/>
      <c r="B36" s="54"/>
      <c r="C36" s="45"/>
      <c r="D36" s="46"/>
      <c r="E36" s="45"/>
      <c r="F36" s="25" t="s">
        <v>126</v>
      </c>
      <c r="G36" s="24">
        <v>0.04</v>
      </c>
      <c r="H36" s="25" t="s">
        <v>114</v>
      </c>
      <c r="I36" s="30"/>
      <c r="J36" s="52"/>
      <c r="K36" s="26"/>
    </row>
    <row r="37" spans="1:11" x14ac:dyDescent="0.25">
      <c r="A37" s="42"/>
      <c r="B37" s="54"/>
      <c r="C37" s="45"/>
      <c r="D37" s="46"/>
      <c r="E37" s="45"/>
      <c r="F37" s="25" t="s">
        <v>126</v>
      </c>
      <c r="G37" s="24">
        <v>0.01</v>
      </c>
      <c r="H37" s="25" t="s">
        <v>114</v>
      </c>
      <c r="I37" s="30"/>
      <c r="J37" s="52"/>
      <c r="K37" s="26"/>
    </row>
    <row r="38" spans="1:11" x14ac:dyDescent="0.25">
      <c r="A38" s="42"/>
      <c r="B38" s="54"/>
      <c r="C38" s="45"/>
      <c r="D38" s="46"/>
      <c r="E38" s="45"/>
      <c r="F38" s="25" t="s">
        <v>126</v>
      </c>
      <c r="G38" s="24">
        <v>1.41</v>
      </c>
      <c r="H38" s="25" t="s">
        <v>114</v>
      </c>
      <c r="I38" s="30"/>
      <c r="J38" s="52"/>
      <c r="K38" s="26"/>
    </row>
    <row r="39" spans="1:11" x14ac:dyDescent="0.25">
      <c r="A39" s="42"/>
      <c r="B39" s="54"/>
      <c r="C39" s="45"/>
      <c r="D39" s="46"/>
      <c r="E39" s="45"/>
      <c r="F39" s="25" t="s">
        <v>126</v>
      </c>
      <c r="G39" s="24">
        <v>0.52</v>
      </c>
      <c r="H39" s="25" t="s">
        <v>114</v>
      </c>
      <c r="I39" s="30"/>
      <c r="J39" s="52"/>
      <c r="K39" s="26"/>
    </row>
    <row r="40" spans="1:11" x14ac:dyDescent="0.25">
      <c r="A40" s="42"/>
      <c r="B40" s="54"/>
      <c r="C40" s="45"/>
      <c r="D40" s="46"/>
      <c r="E40" s="45"/>
      <c r="F40" s="25" t="s">
        <v>141</v>
      </c>
      <c r="G40" s="24">
        <v>410</v>
      </c>
      <c r="H40" s="25" t="s">
        <v>26</v>
      </c>
      <c r="I40" s="30"/>
      <c r="J40" s="52"/>
      <c r="K40" s="26"/>
    </row>
    <row r="41" spans="1:11" x14ac:dyDescent="0.25">
      <c r="A41" s="42"/>
      <c r="B41" s="54"/>
      <c r="C41" s="45" t="s">
        <v>177</v>
      </c>
      <c r="D41" s="46">
        <v>1</v>
      </c>
      <c r="E41" s="45" t="s">
        <v>112</v>
      </c>
      <c r="F41" s="25" t="s">
        <v>144</v>
      </c>
      <c r="G41" s="24">
        <v>1.65</v>
      </c>
      <c r="H41" s="25" t="s">
        <v>114</v>
      </c>
      <c r="I41" s="30"/>
      <c r="J41" s="52"/>
      <c r="K41" s="26"/>
    </row>
    <row r="42" spans="1:11" x14ac:dyDescent="0.25">
      <c r="A42" s="42"/>
      <c r="B42" s="54"/>
      <c r="C42" s="45"/>
      <c r="D42" s="46"/>
      <c r="E42" s="45"/>
      <c r="F42" s="25" t="s">
        <v>145</v>
      </c>
      <c r="G42" s="24">
        <v>137.41999999999999</v>
      </c>
      <c r="H42" s="25" t="s">
        <v>111</v>
      </c>
      <c r="I42" s="30"/>
      <c r="J42" s="52"/>
      <c r="K42" s="26"/>
    </row>
    <row r="43" spans="1:11" x14ac:dyDescent="0.25">
      <c r="A43" s="42"/>
      <c r="B43" s="54"/>
      <c r="C43" s="45"/>
      <c r="D43" s="46"/>
      <c r="E43" s="45"/>
      <c r="F43" s="25" t="s">
        <v>147</v>
      </c>
      <c r="G43" s="24">
        <v>2.06</v>
      </c>
      <c r="H43" s="25" t="s">
        <v>114</v>
      </c>
      <c r="I43" s="30"/>
      <c r="J43" s="52"/>
      <c r="K43" s="26"/>
    </row>
    <row r="44" spans="1:11" x14ac:dyDescent="0.25">
      <c r="A44" s="42"/>
      <c r="B44" s="54"/>
      <c r="C44" s="45"/>
      <c r="D44" s="46"/>
      <c r="E44" s="45"/>
      <c r="F44" s="25" t="s">
        <v>97</v>
      </c>
      <c r="G44" s="24">
        <v>52.22</v>
      </c>
      <c r="H44" s="25" t="s">
        <v>26</v>
      </c>
      <c r="I44" s="30"/>
      <c r="J44" s="52"/>
      <c r="K44" s="26"/>
    </row>
    <row r="45" spans="1:11" x14ac:dyDescent="0.25">
      <c r="A45" s="42"/>
      <c r="B45" s="54"/>
      <c r="C45" s="45"/>
      <c r="D45" s="46"/>
      <c r="E45" s="45"/>
      <c r="F45" s="25" t="s">
        <v>148</v>
      </c>
      <c r="G45" s="24">
        <v>18.11</v>
      </c>
      <c r="H45" s="25" t="s">
        <v>114</v>
      </c>
      <c r="I45" s="30"/>
      <c r="J45" s="52"/>
      <c r="K45" s="26"/>
    </row>
    <row r="46" spans="1:11" x14ac:dyDescent="0.25">
      <c r="A46" s="42"/>
      <c r="B46" s="54"/>
      <c r="C46" s="45"/>
      <c r="D46" s="46"/>
      <c r="E46" s="45"/>
      <c r="F46" s="25" t="s">
        <v>126</v>
      </c>
      <c r="G46" s="24">
        <v>1.39</v>
      </c>
      <c r="H46" s="25" t="s">
        <v>114</v>
      </c>
      <c r="I46" s="30"/>
      <c r="J46" s="52"/>
      <c r="K46" s="26"/>
    </row>
    <row r="47" spans="1:11" x14ac:dyDescent="0.25">
      <c r="A47" s="42"/>
      <c r="B47" s="54"/>
      <c r="C47" s="45"/>
      <c r="D47" s="46"/>
      <c r="E47" s="45"/>
      <c r="F47" s="25" t="s">
        <v>126</v>
      </c>
      <c r="G47" s="24">
        <v>1.81</v>
      </c>
      <c r="H47" s="25" t="s">
        <v>114</v>
      </c>
      <c r="I47" s="30"/>
      <c r="J47" s="52"/>
      <c r="K47" s="26"/>
    </row>
    <row r="48" spans="1:11" x14ac:dyDescent="0.25">
      <c r="A48" s="42"/>
      <c r="B48" s="54"/>
      <c r="C48" s="45"/>
      <c r="D48" s="46"/>
      <c r="E48" s="45"/>
      <c r="F48" s="25" t="s">
        <v>126</v>
      </c>
      <c r="G48" s="24">
        <v>1.1299999999999999</v>
      </c>
      <c r="H48" s="25" t="s">
        <v>114</v>
      </c>
      <c r="I48" s="30"/>
      <c r="J48" s="52"/>
      <c r="K48" s="30"/>
    </row>
    <row r="49" spans="1:11" x14ac:dyDescent="0.25">
      <c r="A49" s="42"/>
      <c r="B49" s="54"/>
      <c r="C49" s="45"/>
      <c r="D49" s="46"/>
      <c r="E49" s="45"/>
      <c r="F49" s="25" t="s">
        <v>126</v>
      </c>
      <c r="G49" s="24">
        <v>1.1599999999999999</v>
      </c>
      <c r="H49" s="25" t="s">
        <v>114</v>
      </c>
      <c r="I49" s="30"/>
      <c r="J49" s="30"/>
      <c r="K49" s="30"/>
    </row>
    <row r="50" spans="1:11" x14ac:dyDescent="0.25">
      <c r="A50" s="42"/>
      <c r="B50" s="54"/>
      <c r="C50" s="45"/>
      <c r="D50" s="46"/>
      <c r="E50" s="45"/>
      <c r="F50" s="25" t="s">
        <v>141</v>
      </c>
      <c r="G50" s="24">
        <v>521</v>
      </c>
      <c r="H50" s="25" t="s">
        <v>26</v>
      </c>
      <c r="I50" s="52"/>
      <c r="J50" s="52"/>
      <c r="K50" s="30"/>
    </row>
    <row r="51" spans="1:11" x14ac:dyDescent="0.25">
      <c r="A51" s="42"/>
      <c r="B51" s="54"/>
      <c r="C51" s="45" t="s">
        <v>178</v>
      </c>
      <c r="D51" s="46">
        <v>1</v>
      </c>
      <c r="E51" s="45" t="s">
        <v>112</v>
      </c>
      <c r="F51" s="25" t="s">
        <v>144</v>
      </c>
      <c r="G51" s="24">
        <v>2.0699999999999998</v>
      </c>
      <c r="H51" s="25" t="s">
        <v>114</v>
      </c>
      <c r="I51" s="30"/>
      <c r="J51" s="30"/>
      <c r="K51" s="30"/>
    </row>
    <row r="52" spans="1:11" x14ac:dyDescent="0.25">
      <c r="A52" s="42"/>
      <c r="B52" s="54"/>
      <c r="C52" s="45"/>
      <c r="D52" s="46"/>
      <c r="E52" s="45"/>
      <c r="F52" s="25" t="s">
        <v>145</v>
      </c>
      <c r="G52" s="24">
        <v>172.26</v>
      </c>
      <c r="H52" s="25" t="s">
        <v>111</v>
      </c>
      <c r="I52" s="31"/>
      <c r="J52" s="30"/>
      <c r="K52" s="30"/>
    </row>
    <row r="53" spans="1:11" x14ac:dyDescent="0.25">
      <c r="A53" s="42"/>
      <c r="B53" s="54"/>
      <c r="C53" s="45"/>
      <c r="D53" s="46"/>
      <c r="E53" s="45"/>
      <c r="F53" s="25" t="s">
        <v>156</v>
      </c>
      <c r="G53" s="24">
        <v>4.5599999999999996</v>
      </c>
      <c r="H53" s="25" t="s">
        <v>114</v>
      </c>
      <c r="I53" s="30"/>
      <c r="J53" s="30"/>
      <c r="K53" s="30"/>
    </row>
    <row r="54" spans="1:11" x14ac:dyDescent="0.25">
      <c r="A54" s="42"/>
      <c r="B54" s="54"/>
      <c r="C54" s="45"/>
      <c r="D54" s="46"/>
      <c r="E54" s="45"/>
      <c r="F54" s="25" t="s">
        <v>147</v>
      </c>
      <c r="G54" s="24">
        <v>2.34</v>
      </c>
      <c r="H54" s="25" t="s">
        <v>114</v>
      </c>
      <c r="I54" s="30"/>
      <c r="J54" s="30"/>
      <c r="K54" s="26"/>
    </row>
    <row r="55" spans="1:11" x14ac:dyDescent="0.25">
      <c r="A55" s="42"/>
      <c r="B55" s="54"/>
      <c r="C55" s="45"/>
      <c r="D55" s="46"/>
      <c r="E55" s="45"/>
      <c r="F55" s="25" t="s">
        <v>147</v>
      </c>
      <c r="G55" s="24">
        <v>2.58</v>
      </c>
      <c r="H55" s="25" t="s">
        <v>114</v>
      </c>
      <c r="I55" s="30"/>
      <c r="J55" s="30"/>
      <c r="K55" s="30"/>
    </row>
    <row r="56" spans="1:11" x14ac:dyDescent="0.25">
      <c r="A56" s="42"/>
      <c r="B56" s="54"/>
      <c r="C56" s="45"/>
      <c r="D56" s="46"/>
      <c r="E56" s="45"/>
      <c r="F56" s="25" t="s">
        <v>97</v>
      </c>
      <c r="G56" s="24">
        <v>65.459999999999994</v>
      </c>
      <c r="H56" s="25" t="s">
        <v>26</v>
      </c>
      <c r="I56" s="30"/>
      <c r="J56" s="52"/>
      <c r="K56" s="30"/>
    </row>
    <row r="57" spans="1:11" x14ac:dyDescent="0.25">
      <c r="A57" s="42"/>
      <c r="B57" s="54"/>
      <c r="C57" s="45"/>
      <c r="D57" s="46"/>
      <c r="E57" s="45"/>
      <c r="F57" s="25" t="s">
        <v>179</v>
      </c>
      <c r="G57" s="24">
        <v>65.459999999999994</v>
      </c>
      <c r="H57" s="25" t="s">
        <v>26</v>
      </c>
      <c r="I57" s="30"/>
      <c r="J57" s="30"/>
      <c r="K57" s="30"/>
    </row>
    <row r="58" spans="1:11" x14ac:dyDescent="0.25">
      <c r="A58" s="42"/>
      <c r="B58" s="54"/>
      <c r="C58" s="45"/>
      <c r="D58" s="46"/>
      <c r="E58" s="45"/>
      <c r="F58" s="25" t="s">
        <v>148</v>
      </c>
      <c r="G58" s="24">
        <v>62.01</v>
      </c>
      <c r="H58" s="25" t="s">
        <v>114</v>
      </c>
      <c r="I58" s="52"/>
      <c r="J58" s="52"/>
      <c r="K58" s="30"/>
    </row>
    <row r="59" spans="1:11" x14ac:dyDescent="0.25">
      <c r="A59" s="42"/>
      <c r="B59" s="54"/>
      <c r="C59" s="45"/>
      <c r="D59" s="46"/>
      <c r="E59" s="45"/>
      <c r="F59" s="25" t="s">
        <v>126</v>
      </c>
      <c r="G59" s="24">
        <v>4.3099999999999996</v>
      </c>
      <c r="H59" s="25" t="s">
        <v>114</v>
      </c>
      <c r="I59" s="30"/>
      <c r="J59" s="30"/>
      <c r="K59" s="30"/>
    </row>
    <row r="60" spans="1:11" x14ac:dyDescent="0.25">
      <c r="A60" s="10" t="s">
        <v>5</v>
      </c>
      <c r="B60" s="50"/>
      <c r="I60" s="30"/>
      <c r="J60" s="30"/>
      <c r="K60" s="30"/>
    </row>
    <row r="61" spans="1:11" x14ac:dyDescent="0.25">
      <c r="A61" s="11" t="s">
        <v>39</v>
      </c>
      <c r="B61" s="50"/>
      <c r="D61" s="51"/>
      <c r="E61" s="50"/>
      <c r="G61" s="51"/>
      <c r="H61" s="50"/>
      <c r="I61" s="30"/>
      <c r="J61" s="30"/>
      <c r="K61" s="30"/>
    </row>
    <row r="62" spans="1:11" x14ac:dyDescent="0.25">
      <c r="A62" s="4" t="s">
        <v>6</v>
      </c>
      <c r="B62" s="23"/>
      <c r="C62" s="23"/>
      <c r="D62" s="23"/>
      <c r="E62" s="23"/>
      <c r="F62" s="20"/>
      <c r="G62" s="20"/>
      <c r="H62" s="20"/>
      <c r="I62" s="21"/>
      <c r="J62" s="21"/>
      <c r="K62" s="21"/>
    </row>
    <row r="63" spans="1:11" x14ac:dyDescent="0.25">
      <c r="A63" s="11" t="s">
        <v>8</v>
      </c>
      <c r="B63" s="50"/>
      <c r="C63" s="50"/>
      <c r="D63" s="51"/>
      <c r="E63" s="50"/>
      <c r="G63" s="51"/>
      <c r="H63" s="50"/>
      <c r="I63" s="52"/>
      <c r="J63" s="52"/>
      <c r="K63" s="26"/>
    </row>
    <row r="64" spans="1:11" x14ac:dyDescent="0.25">
      <c r="A64" s="42" t="s">
        <v>7</v>
      </c>
      <c r="B64" s="44" t="s">
        <v>139</v>
      </c>
      <c r="C64" s="45" t="s">
        <v>133</v>
      </c>
      <c r="D64" s="46">
        <v>1</v>
      </c>
      <c r="E64" s="45" t="s">
        <v>112</v>
      </c>
      <c r="F64" s="25" t="s">
        <v>134</v>
      </c>
      <c r="G64" s="24">
        <v>0.8561777777777777</v>
      </c>
      <c r="H64" s="25" t="s">
        <v>114</v>
      </c>
      <c r="I64" s="30"/>
      <c r="J64" s="30"/>
      <c r="K64" s="26"/>
    </row>
    <row r="65" spans="1:11" x14ac:dyDescent="0.25">
      <c r="A65" s="42"/>
      <c r="B65" s="44"/>
      <c r="C65" s="45"/>
      <c r="D65" s="46"/>
      <c r="E65" s="45"/>
      <c r="F65" s="25" t="s">
        <v>135</v>
      </c>
      <c r="G65" s="24">
        <v>10.95</v>
      </c>
      <c r="H65" s="25" t="s">
        <v>111</v>
      </c>
      <c r="I65" s="30"/>
      <c r="J65" s="30"/>
      <c r="K65" s="30"/>
    </row>
    <row r="66" spans="1:11" x14ac:dyDescent="0.25">
      <c r="A66" s="42"/>
      <c r="B66" s="44"/>
      <c r="C66" s="45"/>
      <c r="D66" s="46"/>
      <c r="E66" s="45"/>
      <c r="F66" s="25" t="s">
        <v>136</v>
      </c>
      <c r="G66" s="24">
        <v>38.31</v>
      </c>
      <c r="H66" s="25" t="s">
        <v>26</v>
      </c>
      <c r="I66" s="30"/>
      <c r="J66" s="30"/>
      <c r="K66" s="30"/>
    </row>
    <row r="67" spans="1:11" x14ac:dyDescent="0.25">
      <c r="A67" s="42"/>
      <c r="B67" s="44"/>
      <c r="C67" s="45"/>
      <c r="D67" s="46"/>
      <c r="E67" s="45"/>
      <c r="F67" s="25" t="s">
        <v>97</v>
      </c>
      <c r="G67" s="24">
        <v>43.63</v>
      </c>
      <c r="H67" s="25" t="s">
        <v>26</v>
      </c>
      <c r="I67" s="52"/>
      <c r="J67" s="52"/>
      <c r="K67" s="30"/>
    </row>
    <row r="68" spans="1:11" x14ac:dyDescent="0.25">
      <c r="A68" s="42"/>
      <c r="B68" s="44"/>
      <c r="C68" s="45"/>
      <c r="D68" s="46"/>
      <c r="E68" s="45"/>
      <c r="F68" s="25" t="s">
        <v>137</v>
      </c>
      <c r="G68" s="24">
        <v>1.38</v>
      </c>
      <c r="H68" s="25" t="s">
        <v>114</v>
      </c>
      <c r="I68" s="30"/>
      <c r="J68" s="30"/>
      <c r="K68" s="26"/>
    </row>
    <row r="69" spans="1:11" x14ac:dyDescent="0.25">
      <c r="A69" s="42"/>
      <c r="B69" s="44"/>
      <c r="C69" s="45"/>
      <c r="D69" s="46"/>
      <c r="E69" s="45"/>
      <c r="F69" s="25" t="s">
        <v>138</v>
      </c>
      <c r="G69" s="24">
        <v>25.99</v>
      </c>
      <c r="H69" s="25" t="s">
        <v>114</v>
      </c>
      <c r="I69" s="30"/>
      <c r="J69" s="30"/>
      <c r="K69" s="30"/>
    </row>
    <row r="70" spans="1:11" x14ac:dyDescent="0.25">
      <c r="A70" s="10" t="s">
        <v>38</v>
      </c>
      <c r="B70" s="50"/>
      <c r="C70" s="33"/>
      <c r="D70" s="51"/>
      <c r="E70" s="50"/>
      <c r="G70" s="51"/>
      <c r="H70" s="50"/>
      <c r="I70" s="29"/>
      <c r="J70" s="30"/>
      <c r="K70" s="26"/>
    </row>
    <row r="71" spans="1:11" x14ac:dyDescent="0.25">
      <c r="A71" s="5" t="s">
        <v>15</v>
      </c>
      <c r="B71" s="23"/>
      <c r="C71" s="23"/>
      <c r="D71" s="23"/>
      <c r="E71" s="23"/>
      <c r="F71" s="20"/>
      <c r="G71" s="20"/>
      <c r="H71" s="20"/>
      <c r="I71" s="21"/>
      <c r="J71" s="21"/>
      <c r="K71" s="21"/>
    </row>
    <row r="72" spans="1:11" x14ac:dyDescent="0.25">
      <c r="A72" s="42" t="s">
        <v>16</v>
      </c>
      <c r="B72" s="54" t="s">
        <v>117</v>
      </c>
      <c r="C72" s="45" t="s">
        <v>169</v>
      </c>
      <c r="D72" s="46">
        <v>236.12</v>
      </c>
      <c r="E72" s="45" t="s">
        <v>111</v>
      </c>
      <c r="F72" s="25" t="s">
        <v>170</v>
      </c>
      <c r="G72" s="24">
        <v>1363.5930000000001</v>
      </c>
      <c r="H72" s="25" t="s">
        <v>100</v>
      </c>
      <c r="I72" s="30"/>
      <c r="J72" s="30"/>
      <c r="K72" s="26"/>
    </row>
    <row r="73" spans="1:11" x14ac:dyDescent="0.25">
      <c r="A73" s="42"/>
      <c r="B73" s="54"/>
      <c r="C73" s="45"/>
      <c r="D73" s="46"/>
      <c r="E73" s="45"/>
      <c r="F73" s="25" t="s">
        <v>118</v>
      </c>
      <c r="G73" s="24">
        <v>677.6644</v>
      </c>
      <c r="H73" s="25" t="s">
        <v>100</v>
      </c>
      <c r="I73" s="30"/>
      <c r="J73" s="30"/>
      <c r="K73" s="26"/>
    </row>
    <row r="74" spans="1:11" x14ac:dyDescent="0.25">
      <c r="A74" s="42"/>
      <c r="B74" s="54"/>
      <c r="C74" s="45"/>
      <c r="D74" s="46"/>
      <c r="E74" s="45"/>
      <c r="F74" s="25" t="s">
        <v>119</v>
      </c>
      <c r="G74" s="24">
        <v>651.69119999999998</v>
      </c>
      <c r="H74" s="25" t="s">
        <v>100</v>
      </c>
      <c r="I74" s="30"/>
      <c r="J74" s="30"/>
      <c r="K74" s="30"/>
    </row>
    <row r="75" spans="1:11" x14ac:dyDescent="0.25">
      <c r="A75" s="42"/>
      <c r="B75" s="54"/>
      <c r="C75" s="25" t="s">
        <v>171</v>
      </c>
      <c r="D75" s="24">
        <v>236.12</v>
      </c>
      <c r="E75" s="25" t="s">
        <v>111</v>
      </c>
      <c r="F75" s="25" t="s">
        <v>172</v>
      </c>
      <c r="G75" s="24">
        <v>236.12</v>
      </c>
      <c r="H75" s="25" t="s">
        <v>111</v>
      </c>
      <c r="I75" s="30"/>
      <c r="J75" s="30"/>
      <c r="K75" s="30"/>
    </row>
    <row r="76" spans="1:11" x14ac:dyDescent="0.25">
      <c r="A76" s="42"/>
      <c r="B76" s="54"/>
      <c r="C76" s="25" t="s">
        <v>173</v>
      </c>
      <c r="D76" s="24">
        <v>1</v>
      </c>
      <c r="E76" s="25" t="s">
        <v>112</v>
      </c>
      <c r="F76" s="25" t="s">
        <v>174</v>
      </c>
      <c r="G76" s="24">
        <v>2123.61</v>
      </c>
      <c r="H76" s="25" t="s">
        <v>26</v>
      </c>
      <c r="I76" s="30"/>
      <c r="J76" s="30"/>
      <c r="K76" s="30"/>
    </row>
    <row r="77" spans="1:11" x14ac:dyDescent="0.25">
      <c r="A77" s="42" t="s">
        <v>164</v>
      </c>
      <c r="B77" s="54" t="s">
        <v>164</v>
      </c>
      <c r="C77" s="25" t="s">
        <v>163</v>
      </c>
      <c r="D77" s="24">
        <v>3</v>
      </c>
      <c r="E77" s="25" t="s">
        <v>111</v>
      </c>
      <c r="F77" s="25" t="s">
        <v>165</v>
      </c>
      <c r="G77" s="24">
        <v>3</v>
      </c>
      <c r="H77" s="25" t="s">
        <v>111</v>
      </c>
      <c r="I77" s="30"/>
      <c r="J77" s="30"/>
      <c r="K77" s="26"/>
    </row>
    <row r="78" spans="1:11" x14ac:dyDescent="0.25">
      <c r="A78" s="42"/>
      <c r="B78" s="54"/>
      <c r="C78" s="45" t="s">
        <v>166</v>
      </c>
      <c r="D78" s="46">
        <v>7</v>
      </c>
      <c r="E78" s="45" t="s">
        <v>112</v>
      </c>
      <c r="F78" s="25" t="s">
        <v>120</v>
      </c>
      <c r="G78" s="24">
        <v>7</v>
      </c>
      <c r="H78" s="25" t="s">
        <v>26</v>
      </c>
      <c r="I78" s="30"/>
      <c r="J78" s="30"/>
      <c r="K78" s="26"/>
    </row>
    <row r="79" spans="1:11" x14ac:dyDescent="0.25">
      <c r="A79" s="42"/>
      <c r="B79" s="54"/>
      <c r="C79" s="45"/>
      <c r="D79" s="46"/>
      <c r="E79" s="45"/>
      <c r="F79" s="25" t="s">
        <v>97</v>
      </c>
      <c r="G79" s="24">
        <v>2.5024999999999999</v>
      </c>
      <c r="H79" s="25" t="s">
        <v>26</v>
      </c>
      <c r="I79" s="30"/>
      <c r="J79" s="30"/>
      <c r="K79" s="26"/>
    </row>
    <row r="80" spans="1:11" x14ac:dyDescent="0.25">
      <c r="A80" s="42"/>
      <c r="B80" s="54"/>
      <c r="C80" s="45"/>
      <c r="D80" s="46"/>
      <c r="E80" s="45"/>
      <c r="F80" s="25" t="s">
        <v>95</v>
      </c>
      <c r="G80" s="24">
        <v>0.33</v>
      </c>
      <c r="H80" s="25" t="s">
        <v>114</v>
      </c>
      <c r="I80" s="30"/>
      <c r="J80" s="30"/>
      <c r="K80" s="30"/>
    </row>
    <row r="81" spans="1:11" x14ac:dyDescent="0.25">
      <c r="A81" s="42"/>
      <c r="B81" s="54"/>
      <c r="C81" s="45"/>
      <c r="D81" s="46"/>
      <c r="E81" s="45"/>
      <c r="F81" s="25" t="s">
        <v>98</v>
      </c>
      <c r="G81" s="24">
        <v>0.1275510204081633</v>
      </c>
      <c r="H81" s="25" t="s">
        <v>114</v>
      </c>
      <c r="I81" s="30"/>
      <c r="J81" s="30"/>
      <c r="K81" s="30"/>
    </row>
    <row r="82" spans="1:11" x14ac:dyDescent="0.25">
      <c r="A82" s="42"/>
      <c r="B82" s="54" t="s">
        <v>167</v>
      </c>
      <c r="C82" s="45" t="s">
        <v>168</v>
      </c>
      <c r="D82" s="46">
        <v>1</v>
      </c>
      <c r="E82" s="45" t="s">
        <v>112</v>
      </c>
      <c r="F82" s="25" t="s">
        <v>126</v>
      </c>
      <c r="G82" s="24">
        <v>0.25</v>
      </c>
      <c r="H82" s="25" t="s">
        <v>114</v>
      </c>
      <c r="I82" s="30"/>
      <c r="J82" s="30"/>
      <c r="K82" s="30"/>
    </row>
    <row r="83" spans="1:11" x14ac:dyDescent="0.25">
      <c r="A83" s="42"/>
      <c r="B83" s="54"/>
      <c r="C83" s="45"/>
      <c r="D83" s="46"/>
      <c r="E83" s="45"/>
      <c r="F83" s="25" t="s">
        <v>96</v>
      </c>
      <c r="G83" s="24">
        <v>1248.2249999999999</v>
      </c>
      <c r="H83" s="25" t="s">
        <v>26</v>
      </c>
      <c r="I83" s="30"/>
      <c r="J83" s="30"/>
      <c r="K83" s="30"/>
    </row>
    <row r="84" spans="1:11" x14ac:dyDescent="0.25">
      <c r="A84" s="10" t="s">
        <v>17</v>
      </c>
      <c r="F84" s="32"/>
      <c r="G84" s="32"/>
      <c r="H84" s="32"/>
      <c r="I84" s="30"/>
      <c r="J84" s="30"/>
      <c r="K84" s="30"/>
    </row>
    <row r="85" spans="1:11" ht="30" x14ac:dyDescent="0.25">
      <c r="A85" s="10" t="s">
        <v>40</v>
      </c>
      <c r="F85" s="32"/>
      <c r="G85" s="32"/>
      <c r="H85" s="32"/>
      <c r="I85" s="30"/>
      <c r="J85" s="30"/>
      <c r="K85" s="30"/>
    </row>
    <row r="86" spans="1:11" x14ac:dyDescent="0.25">
      <c r="A86" s="4" t="s">
        <v>37</v>
      </c>
      <c r="B86" s="23"/>
      <c r="C86" s="23"/>
      <c r="D86" s="23"/>
      <c r="E86" s="23"/>
      <c r="F86" s="20"/>
      <c r="G86" s="20"/>
      <c r="H86" s="20"/>
      <c r="I86" s="21"/>
      <c r="J86" s="21"/>
      <c r="K86" s="21"/>
    </row>
    <row r="87" spans="1:11" x14ac:dyDescent="0.25">
      <c r="A87" s="42" t="s">
        <v>37</v>
      </c>
      <c r="B87" s="54" t="s">
        <v>37</v>
      </c>
      <c r="C87" s="54" t="s">
        <v>124</v>
      </c>
      <c r="D87" s="56">
        <v>1</v>
      </c>
      <c r="E87" s="54" t="s">
        <v>112</v>
      </c>
      <c r="F87" s="50" t="s">
        <v>125</v>
      </c>
      <c r="G87" s="51">
        <v>77.72</v>
      </c>
      <c r="H87" s="50" t="s">
        <v>111</v>
      </c>
      <c r="I87" s="30"/>
      <c r="J87" s="30"/>
      <c r="K87" s="26"/>
    </row>
    <row r="88" spans="1:11" x14ac:dyDescent="0.25">
      <c r="A88" s="42"/>
      <c r="B88" s="54"/>
      <c r="C88" s="54"/>
      <c r="D88" s="56"/>
      <c r="E88" s="54"/>
      <c r="F88" s="50" t="s">
        <v>97</v>
      </c>
      <c r="G88" s="51">
        <v>29.53</v>
      </c>
      <c r="H88" s="50" t="s">
        <v>26</v>
      </c>
      <c r="I88" s="30"/>
      <c r="J88" s="30"/>
      <c r="K88" s="30"/>
    </row>
    <row r="89" spans="1:11" x14ac:dyDescent="0.25">
      <c r="A89" s="42"/>
      <c r="B89" s="54"/>
      <c r="C89" s="54"/>
      <c r="D89" s="56"/>
      <c r="E89" s="54"/>
      <c r="F89" s="50" t="s">
        <v>126</v>
      </c>
      <c r="G89" s="51">
        <v>0.28000000000000003</v>
      </c>
      <c r="H89" s="50" t="s">
        <v>114</v>
      </c>
      <c r="I89" s="30"/>
      <c r="J89" s="30"/>
      <c r="K89" s="30"/>
    </row>
    <row r="90" spans="1:11" x14ac:dyDescent="0.25">
      <c r="A90" s="42"/>
      <c r="B90" s="54"/>
      <c r="C90" s="54"/>
      <c r="D90" s="56"/>
      <c r="E90" s="54"/>
      <c r="F90" s="50" t="s">
        <v>126</v>
      </c>
      <c r="G90" s="51">
        <v>2.27</v>
      </c>
      <c r="H90" s="50" t="s">
        <v>114</v>
      </c>
      <c r="I90" s="30"/>
      <c r="J90" s="30"/>
      <c r="K90" s="26"/>
    </row>
    <row r="91" spans="1:11" x14ac:dyDescent="0.25">
      <c r="A91" s="42"/>
      <c r="B91" s="54"/>
      <c r="C91" s="54"/>
      <c r="D91" s="56"/>
      <c r="E91" s="54"/>
      <c r="F91" s="50" t="s">
        <v>95</v>
      </c>
      <c r="G91" s="51">
        <v>17.100000000000001</v>
      </c>
      <c r="H91" s="50" t="s">
        <v>114</v>
      </c>
      <c r="I91" s="30"/>
      <c r="J91" s="30"/>
      <c r="K91" s="30"/>
    </row>
    <row r="92" spans="1:11" x14ac:dyDescent="0.25">
      <c r="A92" s="11" t="s">
        <v>41</v>
      </c>
      <c r="B92" s="50"/>
      <c r="D92" s="51"/>
      <c r="E92" s="50"/>
      <c r="G92" s="51"/>
      <c r="H92" s="50"/>
      <c r="I92" s="30"/>
      <c r="J92" s="30"/>
      <c r="K92" s="30"/>
    </row>
    <row r="93" spans="1:11" x14ac:dyDescent="0.25">
      <c r="A93" s="4" t="s">
        <v>3</v>
      </c>
      <c r="B93" s="23"/>
      <c r="C93" s="23"/>
      <c r="D93" s="23"/>
      <c r="E93" s="23"/>
      <c r="F93" s="20"/>
      <c r="G93" s="20"/>
      <c r="H93" s="20"/>
      <c r="I93" s="21"/>
      <c r="J93" s="21"/>
      <c r="K93" s="21"/>
    </row>
    <row r="94" spans="1:11" x14ac:dyDescent="0.25">
      <c r="A94" s="42" t="s">
        <v>3</v>
      </c>
      <c r="B94" s="54" t="s">
        <v>116</v>
      </c>
      <c r="C94" s="45" t="s">
        <v>152</v>
      </c>
      <c r="D94" s="46">
        <v>1</v>
      </c>
      <c r="E94" s="45" t="s">
        <v>112</v>
      </c>
      <c r="F94" s="25" t="s">
        <v>129</v>
      </c>
      <c r="G94" s="24">
        <v>2363</v>
      </c>
      <c r="H94" s="25" t="s">
        <v>26</v>
      </c>
      <c r="I94" s="30"/>
      <c r="J94" s="30"/>
      <c r="K94" s="26"/>
    </row>
    <row r="95" spans="1:11" x14ac:dyDescent="0.25">
      <c r="A95" s="42"/>
      <c r="B95" s="54"/>
      <c r="C95" s="45"/>
      <c r="D95" s="46"/>
      <c r="E95" s="45"/>
      <c r="F95" s="25" t="s">
        <v>153</v>
      </c>
      <c r="G95" s="24">
        <v>20.98</v>
      </c>
      <c r="H95" s="25" t="s">
        <v>114</v>
      </c>
      <c r="I95" s="30"/>
      <c r="J95" s="30"/>
      <c r="K95" s="26"/>
    </row>
    <row r="96" spans="1:11" ht="30" x14ac:dyDescent="0.25">
      <c r="A96" s="42"/>
      <c r="B96" s="54"/>
      <c r="C96" s="45"/>
      <c r="D96" s="46"/>
      <c r="E96" s="45"/>
      <c r="F96" s="25" t="s">
        <v>154</v>
      </c>
      <c r="G96" s="24">
        <v>14.95</v>
      </c>
      <c r="H96" s="25" t="s">
        <v>114</v>
      </c>
      <c r="I96" s="30"/>
      <c r="J96" s="30"/>
      <c r="K96" s="26"/>
    </row>
    <row r="97" spans="1:11" x14ac:dyDescent="0.25">
      <c r="A97" s="42"/>
      <c r="B97" s="54"/>
      <c r="C97" s="45" t="s">
        <v>155</v>
      </c>
      <c r="D97" s="46">
        <v>1</v>
      </c>
      <c r="E97" s="45" t="s">
        <v>112</v>
      </c>
      <c r="F97" s="25" t="s">
        <v>144</v>
      </c>
      <c r="G97" s="24">
        <v>8.35</v>
      </c>
      <c r="H97" s="25" t="s">
        <v>114</v>
      </c>
      <c r="I97" s="30"/>
      <c r="J97" s="30"/>
      <c r="K97" s="26"/>
    </row>
    <row r="98" spans="1:11" ht="30" x14ac:dyDescent="0.25">
      <c r="A98" s="42"/>
      <c r="B98" s="54"/>
      <c r="C98" s="45"/>
      <c r="D98" s="46"/>
      <c r="E98" s="45"/>
      <c r="F98" s="25" t="s">
        <v>154</v>
      </c>
      <c r="G98" s="24">
        <v>0.42</v>
      </c>
      <c r="H98" s="25" t="s">
        <v>114</v>
      </c>
      <c r="I98" s="30"/>
      <c r="J98" s="30"/>
      <c r="K98" s="26"/>
    </row>
    <row r="99" spans="1:11" x14ac:dyDescent="0.25">
      <c r="A99" s="42"/>
      <c r="B99" s="54"/>
      <c r="C99" s="45"/>
      <c r="D99" s="46"/>
      <c r="E99" s="45"/>
      <c r="F99" s="25" t="s">
        <v>135</v>
      </c>
      <c r="G99" s="24">
        <v>15.85</v>
      </c>
      <c r="H99" s="25" t="s">
        <v>111</v>
      </c>
      <c r="I99" s="30"/>
      <c r="J99" s="30"/>
      <c r="K99" s="26"/>
    </row>
    <row r="100" spans="1:11" x14ac:dyDescent="0.25">
      <c r="A100" s="42"/>
      <c r="B100" s="54"/>
      <c r="C100" s="45"/>
      <c r="D100" s="46"/>
      <c r="E100" s="45"/>
      <c r="F100" s="25" t="s">
        <v>156</v>
      </c>
      <c r="G100" s="24">
        <v>4.0999999999999996</v>
      </c>
      <c r="H100" s="25" t="s">
        <v>114</v>
      </c>
      <c r="I100" s="30"/>
      <c r="J100" s="30"/>
      <c r="K100" s="26"/>
    </row>
    <row r="101" spans="1:11" x14ac:dyDescent="0.25">
      <c r="A101" s="42"/>
      <c r="B101" s="54"/>
      <c r="C101" s="45"/>
      <c r="D101" s="46"/>
      <c r="E101" s="45"/>
      <c r="F101" s="25" t="s">
        <v>136</v>
      </c>
      <c r="G101" s="24">
        <v>55.48</v>
      </c>
      <c r="H101" s="25" t="s">
        <v>26</v>
      </c>
      <c r="I101" s="30"/>
      <c r="J101" s="30"/>
      <c r="K101" s="26"/>
    </row>
    <row r="102" spans="1:11" x14ac:dyDescent="0.25">
      <c r="A102" s="42"/>
      <c r="B102" s="54"/>
      <c r="C102" s="45"/>
      <c r="D102" s="46"/>
      <c r="E102" s="45"/>
      <c r="F102" s="25" t="s">
        <v>147</v>
      </c>
      <c r="G102" s="24">
        <v>7.83</v>
      </c>
      <c r="H102" s="25" t="s">
        <v>114</v>
      </c>
      <c r="I102" s="30"/>
      <c r="J102" s="30"/>
      <c r="K102" s="26"/>
    </row>
    <row r="103" spans="1:11" x14ac:dyDescent="0.25">
      <c r="A103" s="42"/>
      <c r="B103" s="54"/>
      <c r="C103" s="45"/>
      <c r="D103" s="46"/>
      <c r="E103" s="45"/>
      <c r="F103" s="25" t="s">
        <v>148</v>
      </c>
      <c r="G103" s="24">
        <v>78.290000000000006</v>
      </c>
      <c r="H103" s="25" t="s">
        <v>114</v>
      </c>
      <c r="I103" s="30"/>
      <c r="J103" s="30"/>
      <c r="K103" s="26"/>
    </row>
    <row r="104" spans="1:11" x14ac:dyDescent="0.25">
      <c r="A104" s="42"/>
      <c r="B104" s="54"/>
      <c r="C104" s="45"/>
      <c r="D104" s="46"/>
      <c r="E104" s="45"/>
      <c r="F104" s="25" t="s">
        <v>157</v>
      </c>
      <c r="G104" s="24">
        <v>3262.3</v>
      </c>
      <c r="H104" s="25" t="s">
        <v>26</v>
      </c>
      <c r="I104" s="30"/>
      <c r="J104" s="30"/>
      <c r="K104" s="26"/>
    </row>
    <row r="105" spans="1:11" x14ac:dyDescent="0.25">
      <c r="A105" s="42"/>
      <c r="B105" s="54"/>
      <c r="C105" s="45"/>
      <c r="D105" s="46"/>
      <c r="E105" s="45"/>
      <c r="F105" s="25" t="s">
        <v>126</v>
      </c>
      <c r="G105" s="24">
        <v>48.36</v>
      </c>
      <c r="H105" s="25" t="s">
        <v>114</v>
      </c>
      <c r="I105" s="30"/>
      <c r="J105" s="30"/>
      <c r="K105" s="30"/>
    </row>
    <row r="106" spans="1:11" x14ac:dyDescent="0.25">
      <c r="A106" s="42"/>
      <c r="B106" s="54"/>
      <c r="C106" s="45"/>
      <c r="D106" s="46"/>
      <c r="E106" s="45"/>
      <c r="F106" s="25" t="s">
        <v>126</v>
      </c>
      <c r="G106" s="24">
        <v>6.95</v>
      </c>
      <c r="H106" s="25" t="s">
        <v>114</v>
      </c>
      <c r="I106" s="35"/>
      <c r="J106" s="35"/>
      <c r="K106" s="30"/>
    </row>
    <row r="107" spans="1:11" x14ac:dyDescent="0.25">
      <c r="A107" s="42"/>
      <c r="B107" s="54"/>
      <c r="C107" s="45"/>
      <c r="D107" s="46"/>
      <c r="E107" s="45"/>
      <c r="F107" s="25" t="s">
        <v>158</v>
      </c>
      <c r="G107" s="24">
        <v>540.45000000000005</v>
      </c>
      <c r="H107" s="25" t="s">
        <v>111</v>
      </c>
      <c r="I107" s="30"/>
      <c r="J107" s="30"/>
      <c r="K107" s="26"/>
    </row>
    <row r="108" spans="1:11" x14ac:dyDescent="0.25">
      <c r="A108" s="5" t="s">
        <v>1</v>
      </c>
      <c r="B108" s="23"/>
      <c r="C108" s="23"/>
      <c r="D108" s="23"/>
      <c r="E108" s="23"/>
      <c r="F108" s="20"/>
      <c r="G108" s="20"/>
      <c r="H108" s="20"/>
      <c r="I108" s="21"/>
      <c r="J108" s="21"/>
      <c r="K108" s="21"/>
    </row>
    <row r="109" spans="1:11" ht="60" x14ac:dyDescent="0.25">
      <c r="A109" s="10" t="s">
        <v>35</v>
      </c>
      <c r="B109" s="34" t="s">
        <v>180</v>
      </c>
      <c r="C109" s="25" t="s">
        <v>131</v>
      </c>
      <c r="D109" s="24">
        <v>1</v>
      </c>
      <c r="E109" s="25" t="s">
        <v>112</v>
      </c>
      <c r="F109" s="25" t="s">
        <v>131</v>
      </c>
      <c r="G109" s="24">
        <v>15.246</v>
      </c>
      <c r="H109" s="25" t="s">
        <v>132</v>
      </c>
      <c r="I109" s="30"/>
      <c r="J109" s="30"/>
      <c r="K109" s="30"/>
    </row>
    <row r="110" spans="1:11" x14ac:dyDescent="0.25">
      <c r="A110" s="42" t="s">
        <v>2</v>
      </c>
      <c r="B110" s="44" t="s">
        <v>115</v>
      </c>
      <c r="C110" s="45" t="s">
        <v>128</v>
      </c>
      <c r="D110" s="46">
        <v>70</v>
      </c>
      <c r="E110" s="45" t="s">
        <v>112</v>
      </c>
      <c r="F110" s="25" t="s">
        <v>129</v>
      </c>
      <c r="G110" s="24">
        <v>2100</v>
      </c>
      <c r="H110" s="25" t="s">
        <v>26</v>
      </c>
      <c r="I110" s="37"/>
      <c r="J110" s="30"/>
      <c r="K110" s="30"/>
    </row>
    <row r="111" spans="1:11" x14ac:dyDescent="0.25">
      <c r="A111" s="42"/>
      <c r="B111" s="44"/>
      <c r="C111" s="45"/>
      <c r="D111" s="46"/>
      <c r="E111" s="45"/>
      <c r="F111" s="25" t="s">
        <v>130</v>
      </c>
      <c r="G111" s="24">
        <v>28.7</v>
      </c>
      <c r="H111" s="25" t="s">
        <v>114</v>
      </c>
      <c r="I111" s="31"/>
      <c r="J111" s="30"/>
      <c r="K111" s="30"/>
    </row>
    <row r="112" spans="1:11" x14ac:dyDescent="0.25">
      <c r="A112" s="10" t="s">
        <v>30</v>
      </c>
      <c r="F112" s="32"/>
      <c r="G112" s="32"/>
      <c r="H112" s="32"/>
      <c r="I112" s="30"/>
      <c r="J112" s="30"/>
      <c r="K112" s="30"/>
    </row>
    <row r="113" spans="1:11" x14ac:dyDescent="0.25">
      <c r="A113" s="5" t="s">
        <v>33</v>
      </c>
      <c r="B113" s="23"/>
      <c r="C113" s="23"/>
      <c r="D113" s="23"/>
      <c r="E113" s="23"/>
      <c r="F113" s="20"/>
      <c r="G113" s="20"/>
      <c r="H113" s="20"/>
      <c r="I113" s="21"/>
      <c r="J113" s="21"/>
      <c r="K113" s="21"/>
    </row>
    <row r="114" spans="1:11" x14ac:dyDescent="0.25">
      <c r="A114" s="10" t="s">
        <v>29</v>
      </c>
      <c r="F114" s="32"/>
      <c r="G114" s="32"/>
      <c r="H114" s="32"/>
      <c r="I114" s="30"/>
      <c r="J114" s="30"/>
      <c r="K114" s="30"/>
    </row>
    <row r="115" spans="1:11" x14ac:dyDescent="0.25">
      <c r="A115" s="12" t="s">
        <v>31</v>
      </c>
      <c r="F115" s="32"/>
      <c r="G115" s="32"/>
      <c r="H115" s="32"/>
      <c r="I115" s="53"/>
      <c r="J115" s="30"/>
      <c r="K115" s="30"/>
    </row>
    <row r="116" spans="1:11" x14ac:dyDescent="0.25">
      <c r="A116" s="12" t="s">
        <v>32</v>
      </c>
      <c r="F116" s="36"/>
      <c r="G116" s="36"/>
      <c r="H116" s="36"/>
      <c r="I116" s="30"/>
      <c r="J116" s="30"/>
      <c r="K116" s="30"/>
    </row>
    <row r="117" spans="1:11" x14ac:dyDescent="0.25">
      <c r="A117" s="12" t="s">
        <v>36</v>
      </c>
      <c r="F117" s="32"/>
      <c r="G117" s="32"/>
      <c r="H117" s="32"/>
      <c r="I117" s="30"/>
      <c r="J117" s="30"/>
      <c r="K117" s="30"/>
    </row>
    <row r="118" spans="1:11" x14ac:dyDescent="0.25">
      <c r="A118" s="12" t="s">
        <v>76</v>
      </c>
      <c r="F118" s="32"/>
      <c r="G118" s="32"/>
      <c r="H118" s="32"/>
      <c r="I118" s="30"/>
      <c r="J118" s="30"/>
      <c r="K118" s="30"/>
    </row>
    <row r="119" spans="1:11" x14ac:dyDescent="0.25">
      <c r="A119" s="4" t="s">
        <v>9</v>
      </c>
      <c r="B119" s="23"/>
      <c r="C119" s="23"/>
      <c r="D119" s="23"/>
      <c r="E119" s="23"/>
      <c r="F119" s="20"/>
      <c r="G119" s="20"/>
      <c r="H119" s="20"/>
      <c r="I119" s="21"/>
      <c r="J119" s="21"/>
      <c r="K119" s="21"/>
    </row>
    <row r="120" spans="1:11" s="27" customFormat="1" x14ac:dyDescent="0.25">
      <c r="A120" s="43" t="s">
        <v>9</v>
      </c>
      <c r="B120" s="55" t="s">
        <v>113</v>
      </c>
      <c r="C120" s="45" t="s">
        <v>159</v>
      </c>
      <c r="D120" s="46">
        <v>2</v>
      </c>
      <c r="E120" s="45" t="s">
        <v>112</v>
      </c>
      <c r="F120" s="25" t="s">
        <v>160</v>
      </c>
      <c r="G120" s="24">
        <v>134.46</v>
      </c>
      <c r="H120" s="25" t="s">
        <v>111</v>
      </c>
      <c r="I120" s="28"/>
      <c r="J120" s="28"/>
      <c r="K120" s="28"/>
    </row>
    <row r="121" spans="1:11" s="27" customFormat="1" x14ac:dyDescent="0.25">
      <c r="A121" s="43"/>
      <c r="B121" s="55"/>
      <c r="C121" s="45"/>
      <c r="D121" s="46"/>
      <c r="E121" s="45"/>
      <c r="F121" s="25" t="s">
        <v>126</v>
      </c>
      <c r="G121" s="24">
        <v>7.0482456140350869E-2</v>
      </c>
      <c r="H121" s="25" t="s">
        <v>114</v>
      </c>
      <c r="I121" s="28"/>
      <c r="J121" s="28"/>
      <c r="K121" s="28"/>
    </row>
    <row r="122" spans="1:11" s="27" customFormat="1" x14ac:dyDescent="0.25">
      <c r="A122" s="43"/>
      <c r="B122" s="55"/>
      <c r="C122" s="45"/>
      <c r="D122" s="46"/>
      <c r="E122" s="45"/>
      <c r="F122" s="25" t="s">
        <v>126</v>
      </c>
      <c r="G122" s="24">
        <v>0.40166666666666662</v>
      </c>
      <c r="H122" s="25" t="s">
        <v>114</v>
      </c>
      <c r="I122" s="28"/>
      <c r="J122" s="28"/>
      <c r="K122" s="28"/>
    </row>
    <row r="123" spans="1:11" s="27" customFormat="1" x14ac:dyDescent="0.25">
      <c r="A123" s="43"/>
      <c r="B123" s="55"/>
      <c r="C123" s="45"/>
      <c r="D123" s="46"/>
      <c r="E123" s="45"/>
      <c r="F123" s="25" t="s">
        <v>96</v>
      </c>
      <c r="G123" s="24">
        <v>9900</v>
      </c>
      <c r="H123" s="25" t="s">
        <v>26</v>
      </c>
      <c r="I123" s="28"/>
      <c r="J123" s="28"/>
      <c r="K123" s="28"/>
    </row>
    <row r="124" spans="1:11" s="27" customFormat="1" x14ac:dyDescent="0.25">
      <c r="A124" s="43"/>
      <c r="B124" s="55"/>
      <c r="C124" s="45"/>
      <c r="D124" s="46"/>
      <c r="E124" s="45"/>
      <c r="F124" s="25" t="s">
        <v>96</v>
      </c>
      <c r="G124" s="24">
        <v>610.66</v>
      </c>
      <c r="H124" s="25" t="s">
        <v>26</v>
      </c>
      <c r="I124" s="28"/>
      <c r="J124" s="28"/>
      <c r="K124" s="28"/>
    </row>
    <row r="125" spans="1:11" x14ac:dyDescent="0.25">
      <c r="A125" s="4" t="s">
        <v>10</v>
      </c>
      <c r="B125" s="23"/>
      <c r="C125" s="23"/>
      <c r="D125" s="23"/>
      <c r="E125" s="23"/>
      <c r="F125" s="20"/>
      <c r="G125" s="20"/>
      <c r="H125" s="20"/>
      <c r="I125" s="21"/>
      <c r="J125" s="21"/>
      <c r="K125" s="21"/>
    </row>
    <row r="126" spans="1:11" x14ac:dyDescent="0.25">
      <c r="A126" s="10" t="s">
        <v>11</v>
      </c>
      <c r="F126" s="32"/>
      <c r="G126" s="32"/>
      <c r="H126" s="32"/>
      <c r="I126" s="30"/>
      <c r="J126" s="30"/>
      <c r="K126" s="30"/>
    </row>
    <row r="127" spans="1:11" x14ac:dyDescent="0.25">
      <c r="A127" s="10" t="s">
        <v>12</v>
      </c>
      <c r="F127" s="32"/>
      <c r="G127" s="32"/>
      <c r="H127" s="32"/>
      <c r="I127" s="30"/>
      <c r="J127" s="30"/>
      <c r="K127" s="30"/>
    </row>
    <row r="128" spans="1:11" x14ac:dyDescent="0.25">
      <c r="A128" s="4" t="s">
        <v>13</v>
      </c>
      <c r="B128" s="23"/>
      <c r="C128" s="23"/>
      <c r="D128" s="23"/>
      <c r="E128" s="23"/>
      <c r="F128" s="1"/>
      <c r="G128" s="1"/>
      <c r="H128" s="1"/>
      <c r="I128" s="21"/>
      <c r="J128" s="21"/>
      <c r="K128" s="21"/>
    </row>
    <row r="129" spans="1:11" x14ac:dyDescent="0.25">
      <c r="A129" s="12" t="s">
        <v>13</v>
      </c>
      <c r="B129" s="50"/>
      <c r="D129" s="51"/>
      <c r="E129" s="50"/>
      <c r="F129" s="32"/>
      <c r="G129" s="51"/>
      <c r="H129" s="50"/>
      <c r="I129" s="30"/>
      <c r="J129" s="30"/>
      <c r="K129" s="26"/>
    </row>
    <row r="130" spans="1:11" x14ac:dyDescent="0.25">
      <c r="A130" s="12"/>
      <c r="G130" s="51"/>
      <c r="H130" s="50"/>
      <c r="I130" s="30"/>
      <c r="J130" s="30"/>
      <c r="K130" s="30"/>
    </row>
    <row r="131" spans="1:11" x14ac:dyDescent="0.25">
      <c r="A131" s="6" t="s">
        <v>19</v>
      </c>
      <c r="B131" s="38"/>
      <c r="C131" s="38"/>
      <c r="D131" s="38"/>
      <c r="E131" s="38"/>
      <c r="F131" s="39"/>
      <c r="G131" s="39"/>
      <c r="H131" s="39"/>
      <c r="I131" s="40"/>
      <c r="J131" s="40"/>
      <c r="K131" s="40"/>
    </row>
    <row r="132" spans="1:11" x14ac:dyDescent="0.25">
      <c r="A132" s="10" t="s">
        <v>44</v>
      </c>
      <c r="F132" s="32"/>
      <c r="G132" s="32"/>
      <c r="H132" s="32"/>
      <c r="I132" s="30"/>
      <c r="J132" s="30"/>
      <c r="K132" s="30"/>
    </row>
    <row r="133" spans="1:11" x14ac:dyDescent="0.25">
      <c r="A133" s="10" t="s">
        <v>45</v>
      </c>
      <c r="F133" s="32"/>
      <c r="G133" s="32"/>
      <c r="H133" s="32"/>
      <c r="I133" s="30"/>
      <c r="J133" s="30"/>
      <c r="K133" s="30"/>
    </row>
    <row r="134" spans="1:11" x14ac:dyDescent="0.25">
      <c r="A134" s="6" t="s">
        <v>43</v>
      </c>
      <c r="B134" s="38"/>
      <c r="C134" s="38"/>
      <c r="D134" s="38"/>
      <c r="E134" s="38"/>
      <c r="F134" s="39"/>
      <c r="G134" s="39"/>
      <c r="H134" s="39"/>
      <c r="I134" s="40"/>
      <c r="J134" s="40"/>
      <c r="K134" s="40"/>
    </row>
    <row r="135" spans="1:11" x14ac:dyDescent="0.25">
      <c r="A135" s="10" t="s">
        <v>46</v>
      </c>
      <c r="F135" s="32"/>
      <c r="G135" s="32"/>
      <c r="H135" s="32"/>
      <c r="I135" s="30"/>
      <c r="J135" s="30"/>
      <c r="K135" s="30"/>
    </row>
    <row r="136" spans="1:11" x14ac:dyDescent="0.25">
      <c r="A136" s="10" t="s">
        <v>47</v>
      </c>
      <c r="F136" s="32"/>
      <c r="G136" s="32"/>
      <c r="H136" s="32"/>
      <c r="I136" s="30"/>
      <c r="J136" s="30"/>
      <c r="K136" s="30"/>
    </row>
    <row r="137" spans="1:11" x14ac:dyDescent="0.25">
      <c r="A137" s="13" t="s">
        <v>48</v>
      </c>
      <c r="F137" s="32"/>
      <c r="G137" s="32"/>
      <c r="H137" s="32"/>
      <c r="I137" s="30"/>
      <c r="J137" s="30"/>
      <c r="K137" s="30"/>
    </row>
    <row r="138" spans="1:11" x14ac:dyDescent="0.25">
      <c r="A138" s="13" t="s">
        <v>49</v>
      </c>
      <c r="F138" s="32"/>
      <c r="G138" s="32"/>
      <c r="H138" s="32"/>
      <c r="I138" s="30"/>
      <c r="J138" s="30"/>
      <c r="K138" s="30"/>
    </row>
    <row r="139" spans="1:11" x14ac:dyDescent="0.25">
      <c r="A139" s="13" t="s">
        <v>50</v>
      </c>
      <c r="F139" s="32"/>
      <c r="G139" s="32"/>
      <c r="H139" s="32"/>
      <c r="I139" s="30"/>
      <c r="J139" s="30"/>
      <c r="K139" s="30"/>
    </row>
    <row r="140" spans="1:11" x14ac:dyDescent="0.25">
      <c r="A140" s="10" t="s">
        <v>51</v>
      </c>
      <c r="F140" s="32"/>
      <c r="G140" s="32"/>
      <c r="H140" s="32"/>
      <c r="I140" s="30"/>
      <c r="J140" s="30"/>
      <c r="K140" s="30"/>
    </row>
    <row r="141" spans="1:11" x14ac:dyDescent="0.25">
      <c r="A141" s="6" t="s">
        <v>20</v>
      </c>
      <c r="B141" s="38"/>
      <c r="C141" s="38"/>
      <c r="D141" s="38"/>
      <c r="E141" s="38"/>
      <c r="F141" s="39"/>
      <c r="G141" s="39"/>
      <c r="H141" s="39"/>
      <c r="I141" s="40"/>
      <c r="J141" s="40"/>
      <c r="K141" s="40"/>
    </row>
    <row r="142" spans="1:11" x14ac:dyDescent="0.25">
      <c r="A142" s="11" t="s">
        <v>53</v>
      </c>
      <c r="B142" s="50"/>
      <c r="F142" s="32"/>
      <c r="G142" s="51"/>
      <c r="H142" s="50"/>
      <c r="I142" s="30"/>
      <c r="J142" s="30"/>
      <c r="K142" s="41"/>
    </row>
    <row r="143" spans="1:11" x14ac:dyDescent="0.25">
      <c r="A143" s="13" t="s">
        <v>55</v>
      </c>
      <c r="B143" s="50"/>
      <c r="D143" s="51"/>
      <c r="E143" s="50"/>
      <c r="F143" s="32"/>
      <c r="G143" s="51"/>
      <c r="H143" s="50"/>
      <c r="I143" s="30"/>
      <c r="J143" s="30"/>
      <c r="K143" s="30"/>
    </row>
    <row r="144" spans="1:11" x14ac:dyDescent="0.25">
      <c r="A144" s="10" t="s">
        <v>56</v>
      </c>
      <c r="F144" s="32"/>
      <c r="G144" s="32"/>
      <c r="H144" s="32"/>
      <c r="I144" s="30"/>
      <c r="J144" s="30"/>
      <c r="K144" s="30"/>
    </row>
    <row r="145" spans="1:11" x14ac:dyDescent="0.25">
      <c r="A145" s="13" t="s">
        <v>57</v>
      </c>
      <c r="F145" s="32"/>
      <c r="G145" s="32"/>
      <c r="H145" s="32"/>
      <c r="I145" s="30"/>
      <c r="J145" s="30"/>
      <c r="K145" s="30"/>
    </row>
    <row r="146" spans="1:11" x14ac:dyDescent="0.25">
      <c r="A146" s="13" t="s">
        <v>58</v>
      </c>
      <c r="F146" s="32"/>
      <c r="G146" s="32"/>
      <c r="H146" s="32"/>
      <c r="I146" s="30"/>
      <c r="J146" s="30"/>
      <c r="K146" s="30"/>
    </row>
    <row r="147" spans="1:11" x14ac:dyDescent="0.25">
      <c r="A147" s="13" t="s">
        <v>59</v>
      </c>
      <c r="F147" s="32"/>
      <c r="G147" s="32"/>
      <c r="H147" s="32"/>
      <c r="I147" s="30"/>
      <c r="J147" s="30"/>
      <c r="K147" s="30"/>
    </row>
    <row r="148" spans="1:11" x14ac:dyDescent="0.25">
      <c r="A148" s="10" t="s">
        <v>54</v>
      </c>
      <c r="B148" s="50"/>
      <c r="D148" s="51"/>
      <c r="E148" s="50"/>
      <c r="F148" s="32"/>
      <c r="G148" s="51"/>
      <c r="H148" s="50"/>
      <c r="I148" s="30"/>
      <c r="J148" s="30"/>
      <c r="K148" s="41"/>
    </row>
    <row r="149" spans="1:11" ht="45" x14ac:dyDescent="0.25">
      <c r="A149" s="10" t="s">
        <v>52</v>
      </c>
      <c r="B149" s="50" t="s">
        <v>82</v>
      </c>
      <c r="C149" s="25" t="s">
        <v>161</v>
      </c>
      <c r="D149" s="24">
        <v>1</v>
      </c>
      <c r="E149" s="25" t="s">
        <v>112</v>
      </c>
      <c r="F149" s="25" t="s">
        <v>162</v>
      </c>
      <c r="G149" s="24">
        <v>120</v>
      </c>
      <c r="H149" s="25" t="s">
        <v>26</v>
      </c>
      <c r="I149" s="30"/>
      <c r="J149" s="30"/>
      <c r="K149" s="30"/>
    </row>
    <row r="150" spans="1:11" x14ac:dyDescent="0.25">
      <c r="A150" s="6" t="s">
        <v>0</v>
      </c>
      <c r="B150" s="38"/>
      <c r="C150" s="38"/>
      <c r="D150" s="38"/>
      <c r="E150" s="38"/>
      <c r="F150" s="39"/>
      <c r="G150" s="39"/>
      <c r="H150" s="39"/>
      <c r="I150" s="40"/>
      <c r="J150" s="40"/>
      <c r="K150" s="40"/>
    </row>
    <row r="151" spans="1:11" x14ac:dyDescent="0.25">
      <c r="A151" s="13" t="s">
        <v>60</v>
      </c>
      <c r="B151" s="50"/>
      <c r="D151" s="51"/>
      <c r="E151" s="50"/>
      <c r="F151" s="32"/>
      <c r="G151" s="51"/>
      <c r="H151" s="50"/>
      <c r="I151" s="30"/>
      <c r="J151" s="30"/>
      <c r="K151" s="41"/>
    </row>
    <row r="152" spans="1:11" x14ac:dyDescent="0.25">
      <c r="A152" s="10" t="s">
        <v>70</v>
      </c>
      <c r="B152" s="27"/>
      <c r="C152" s="27"/>
      <c r="D152" s="27"/>
      <c r="E152" s="27"/>
      <c r="F152" s="32"/>
      <c r="G152" s="32"/>
      <c r="H152" s="32"/>
      <c r="I152" s="30"/>
      <c r="J152" s="30"/>
      <c r="K152" s="30"/>
    </row>
    <row r="153" spans="1:11" x14ac:dyDescent="0.25">
      <c r="A153" s="10" t="s">
        <v>61</v>
      </c>
      <c r="B153" s="50"/>
      <c r="D153" s="51"/>
      <c r="E153" s="50"/>
      <c r="F153" s="32"/>
      <c r="G153" s="51"/>
      <c r="H153" s="50"/>
      <c r="I153" s="30"/>
      <c r="J153" s="30"/>
      <c r="K153" s="30"/>
    </row>
    <row r="154" spans="1:11" x14ac:dyDescent="0.25">
      <c r="A154" s="12" t="s">
        <v>62</v>
      </c>
      <c r="B154" s="27"/>
      <c r="C154" s="27"/>
      <c r="D154" s="27"/>
      <c r="E154" s="27"/>
      <c r="F154" s="32"/>
      <c r="G154" s="32"/>
      <c r="H154" s="32"/>
      <c r="I154" s="30"/>
      <c r="J154" s="30"/>
      <c r="K154" s="30"/>
    </row>
    <row r="155" spans="1:11" x14ac:dyDescent="0.25">
      <c r="A155" s="12" t="s">
        <v>63</v>
      </c>
      <c r="F155" s="32"/>
      <c r="G155" s="32"/>
      <c r="H155" s="32"/>
      <c r="I155" s="30"/>
      <c r="J155" s="30"/>
      <c r="K155" s="30"/>
    </row>
    <row r="156" spans="1:11" x14ac:dyDescent="0.25">
      <c r="A156" s="12" t="s">
        <v>64</v>
      </c>
      <c r="F156" s="32"/>
      <c r="G156" s="32"/>
      <c r="H156" s="32"/>
      <c r="I156" s="30"/>
      <c r="J156" s="30"/>
      <c r="K156" s="30"/>
    </row>
    <row r="157" spans="1:11" x14ac:dyDescent="0.25">
      <c r="A157" s="12" t="s">
        <v>65</v>
      </c>
      <c r="B157" s="27"/>
      <c r="C157" s="27"/>
      <c r="D157" s="27"/>
      <c r="E157" s="27"/>
      <c r="F157" s="32"/>
      <c r="G157" s="32"/>
      <c r="H157" s="32"/>
      <c r="I157" s="30"/>
      <c r="J157" s="30"/>
      <c r="K157" s="30"/>
    </row>
    <row r="158" spans="1:11" x14ac:dyDescent="0.25">
      <c r="A158" s="12" t="s">
        <v>66</v>
      </c>
      <c r="B158" s="27"/>
      <c r="C158" s="27"/>
      <c r="D158" s="27"/>
      <c r="E158" s="27"/>
      <c r="F158" s="32"/>
      <c r="G158" s="32"/>
      <c r="H158" s="32"/>
      <c r="I158" s="30"/>
      <c r="J158" s="30"/>
      <c r="K158" s="30"/>
    </row>
    <row r="159" spans="1:11" x14ac:dyDescent="0.25">
      <c r="A159" s="12" t="s">
        <v>67</v>
      </c>
      <c r="F159" s="32"/>
      <c r="G159" s="32"/>
      <c r="H159" s="32"/>
      <c r="I159" s="30"/>
      <c r="J159" s="30"/>
      <c r="K159" s="30"/>
    </row>
    <row r="160" spans="1:11" x14ac:dyDescent="0.25">
      <c r="A160" s="12" t="s">
        <v>68</v>
      </c>
      <c r="F160" s="32"/>
      <c r="G160" s="32"/>
      <c r="H160" s="32"/>
      <c r="I160" s="30"/>
      <c r="J160" s="30"/>
      <c r="K160" s="30"/>
    </row>
    <row r="161" spans="1:11" x14ac:dyDescent="0.25">
      <c r="A161" s="9" t="s">
        <v>69</v>
      </c>
      <c r="B161" s="27"/>
      <c r="C161" s="27"/>
      <c r="D161" s="27"/>
      <c r="E161" s="27"/>
      <c r="F161" s="32"/>
      <c r="G161" s="32"/>
      <c r="H161" s="32"/>
      <c r="I161" s="30"/>
      <c r="J161" s="30"/>
      <c r="K161" s="30"/>
    </row>
    <row r="162" spans="1:11" x14ac:dyDescent="0.25">
      <c r="A162" s="10" t="s">
        <v>70</v>
      </c>
      <c r="B162" s="27"/>
      <c r="C162" s="27"/>
      <c r="D162" s="27"/>
      <c r="E162" s="27"/>
      <c r="F162" s="32"/>
      <c r="G162" s="32"/>
      <c r="H162" s="32"/>
      <c r="I162" s="30"/>
      <c r="J162" s="30"/>
      <c r="K162" s="30"/>
    </row>
    <row r="163" spans="1:11" x14ac:dyDescent="0.25">
      <c r="A163" s="6" t="s">
        <v>18</v>
      </c>
      <c r="B163" s="38"/>
      <c r="C163" s="38"/>
      <c r="D163" s="38"/>
      <c r="E163" s="38"/>
      <c r="F163" s="39"/>
      <c r="G163" s="39"/>
      <c r="H163" s="39"/>
      <c r="I163" s="40"/>
      <c r="J163" s="40"/>
      <c r="K163" s="40"/>
    </row>
    <row r="164" spans="1:11" x14ac:dyDescent="0.25">
      <c r="A164" s="10" t="s">
        <v>99</v>
      </c>
      <c r="B164" s="50"/>
      <c r="D164" s="51"/>
      <c r="E164" s="50"/>
      <c r="G164" s="51"/>
      <c r="H164" s="50"/>
      <c r="I164" s="30"/>
      <c r="J164" s="30"/>
      <c r="K164" s="26"/>
    </row>
    <row r="165" spans="1:11" x14ac:dyDescent="0.25">
      <c r="A165" s="10" t="s">
        <v>71</v>
      </c>
      <c r="B165" s="27"/>
      <c r="C165" s="27"/>
      <c r="D165" s="27"/>
      <c r="E165" s="27"/>
      <c r="F165" s="32"/>
      <c r="G165" s="32"/>
      <c r="H165" s="32"/>
      <c r="I165" s="30"/>
      <c r="J165" s="30"/>
      <c r="K165" s="30"/>
    </row>
    <row r="166" spans="1:11" x14ac:dyDescent="0.25">
      <c r="A166" s="6" t="s">
        <v>21</v>
      </c>
      <c r="B166" s="38"/>
      <c r="C166" s="38"/>
      <c r="D166" s="38"/>
      <c r="E166" s="38"/>
      <c r="F166" s="39"/>
      <c r="G166" s="39"/>
      <c r="H166" s="39"/>
      <c r="I166" s="40"/>
      <c r="J166" s="40"/>
      <c r="K166" s="40"/>
    </row>
    <row r="167" spans="1:11" x14ac:dyDescent="0.25">
      <c r="A167" s="13" t="s">
        <v>72</v>
      </c>
      <c r="B167" s="34" t="s">
        <v>84</v>
      </c>
      <c r="C167" s="25" t="s">
        <v>84</v>
      </c>
      <c r="D167" s="24">
        <v>105</v>
      </c>
      <c r="E167" s="25" t="s">
        <v>111</v>
      </c>
      <c r="F167" s="25" t="s">
        <v>127</v>
      </c>
      <c r="G167" s="24">
        <v>105</v>
      </c>
      <c r="H167" s="25" t="s">
        <v>111</v>
      </c>
      <c r="I167" s="30"/>
      <c r="J167" s="30"/>
      <c r="K167" s="30"/>
    </row>
    <row r="168" spans="1:11" x14ac:dyDescent="0.25">
      <c r="A168" s="13" t="s">
        <v>73</v>
      </c>
      <c r="F168" s="32"/>
      <c r="G168" s="32"/>
      <c r="H168" s="32"/>
      <c r="I168" s="30"/>
      <c r="J168" s="30"/>
      <c r="K168" s="30"/>
    </row>
    <row r="169" spans="1:11" x14ac:dyDescent="0.25">
      <c r="A169" s="13" t="s">
        <v>74</v>
      </c>
      <c r="F169" s="32"/>
      <c r="G169" s="32"/>
      <c r="H169" s="32"/>
      <c r="I169" s="30"/>
      <c r="J169" s="30"/>
      <c r="K169" s="30"/>
    </row>
    <row r="170" spans="1:11" x14ac:dyDescent="0.25">
      <c r="A170" s="10" t="s">
        <v>75</v>
      </c>
      <c r="F170" s="32"/>
      <c r="G170" s="32"/>
      <c r="H170" s="32"/>
      <c r="I170" s="30"/>
      <c r="J170" s="30"/>
      <c r="K170" s="30"/>
    </row>
    <row r="171" spans="1:11" x14ac:dyDescent="0.25">
      <c r="A171" s="14"/>
    </row>
    <row r="172" spans="1:11" x14ac:dyDescent="0.25">
      <c r="A172" s="14"/>
    </row>
    <row r="173" spans="1:11" x14ac:dyDescent="0.25">
      <c r="A173" s="14"/>
    </row>
    <row r="174" spans="1:11" x14ac:dyDescent="0.25">
      <c r="A174" s="14"/>
    </row>
  </sheetData>
  <mergeCells count="64">
    <mergeCell ref="D30:D40"/>
    <mergeCell ref="D41:D50"/>
    <mergeCell ref="D51:D59"/>
    <mergeCell ref="E30:E40"/>
    <mergeCell ref="E41:E50"/>
    <mergeCell ref="E51:E59"/>
    <mergeCell ref="D4:D6"/>
    <mergeCell ref="D7:D17"/>
    <mergeCell ref="D18:D28"/>
    <mergeCell ref="E4:E6"/>
    <mergeCell ref="E7:E17"/>
    <mergeCell ref="E18:E28"/>
    <mergeCell ref="A120:A124"/>
    <mergeCell ref="B120:B124"/>
    <mergeCell ref="C120:C124"/>
    <mergeCell ref="D120:D124"/>
    <mergeCell ref="E120:E124"/>
    <mergeCell ref="B77:B81"/>
    <mergeCell ref="C78:C81"/>
    <mergeCell ref="D78:D81"/>
    <mergeCell ref="E78:E81"/>
    <mergeCell ref="B82:B83"/>
    <mergeCell ref="C82:C83"/>
    <mergeCell ref="D82:D83"/>
    <mergeCell ref="E82:E83"/>
    <mergeCell ref="A77:A83"/>
    <mergeCell ref="A72:A76"/>
    <mergeCell ref="B72:B76"/>
    <mergeCell ref="C72:C74"/>
    <mergeCell ref="E64:E69"/>
    <mergeCell ref="C94:C96"/>
    <mergeCell ref="D94:D96"/>
    <mergeCell ref="E94:E96"/>
    <mergeCell ref="A94:A107"/>
    <mergeCell ref="B94:B107"/>
    <mergeCell ref="C97:C107"/>
    <mergeCell ref="D97:D107"/>
    <mergeCell ref="E97:E107"/>
    <mergeCell ref="D72:D74"/>
    <mergeCell ref="E72:E74"/>
    <mergeCell ref="A110:A111"/>
    <mergeCell ref="B110:B111"/>
    <mergeCell ref="C110:C111"/>
    <mergeCell ref="A64:A69"/>
    <mergeCell ref="C64:C69"/>
    <mergeCell ref="B64:B69"/>
    <mergeCell ref="D64:D69"/>
    <mergeCell ref="D110:D111"/>
    <mergeCell ref="E110:E111"/>
    <mergeCell ref="D87:D91"/>
    <mergeCell ref="E87:E91"/>
    <mergeCell ref="B87:B91"/>
    <mergeCell ref="A87:A91"/>
    <mergeCell ref="C87:C91"/>
    <mergeCell ref="B4:B28"/>
    <mergeCell ref="A4:A28"/>
    <mergeCell ref="C4:C6"/>
    <mergeCell ref="C7:C17"/>
    <mergeCell ref="C18:C28"/>
    <mergeCell ref="A30:A59"/>
    <mergeCell ref="B30:B59"/>
    <mergeCell ref="C30:C40"/>
    <mergeCell ref="C41:C50"/>
    <mergeCell ref="C51:C59"/>
  </mergeCell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X97"/>
  <sheetViews>
    <sheetView tabSelected="1" zoomScale="85" zoomScaleNormal="85" workbookViewId="0">
      <pane ySplit="2" topLeftCell="A3" activePane="bottomLeft" state="frozen"/>
      <selection pane="bottomLeft" activeCell="F32" sqref="F32:H32"/>
    </sheetView>
  </sheetViews>
  <sheetFormatPr defaultColWidth="8.85546875" defaultRowHeight="15" x14ac:dyDescent="0.25"/>
  <cols>
    <col min="1" max="2" width="40.85546875" style="34" customWidth="1"/>
    <col min="3" max="3" width="62.28515625" style="34" customWidth="1"/>
    <col min="4" max="5" width="9.140625" style="22" customWidth="1"/>
    <col min="6" max="6" width="11.140625" style="22" customWidth="1"/>
    <col min="7" max="9" width="14.42578125" style="22" customWidth="1"/>
    <col min="10" max="10" width="12.140625" style="27" customWidth="1"/>
    <col min="11" max="20" width="8.85546875" style="22"/>
    <col min="21" max="21" width="57" style="22" customWidth="1"/>
    <col min="22" max="22" width="41.85546875" style="22" customWidth="1"/>
    <col min="23" max="23" width="61.28515625" style="22" customWidth="1"/>
    <col min="24" max="16384" width="8.85546875" style="22"/>
  </cols>
  <sheetData>
    <row r="1" spans="1:24" s="16" customFormat="1" x14ac:dyDescent="0.25">
      <c r="A1" s="15" t="s">
        <v>42</v>
      </c>
      <c r="B1" s="15" t="s">
        <v>22</v>
      </c>
      <c r="C1" s="15" t="s">
        <v>108</v>
      </c>
      <c r="D1" s="15" t="s">
        <v>24</v>
      </c>
      <c r="E1" s="15" t="s">
        <v>23</v>
      </c>
      <c r="F1" s="15" t="s">
        <v>77</v>
      </c>
      <c r="G1" s="15" t="s">
        <v>78</v>
      </c>
      <c r="H1" s="15" t="s">
        <v>79</v>
      </c>
      <c r="I1" s="15" t="s">
        <v>81</v>
      </c>
      <c r="J1" s="15" t="s">
        <v>27</v>
      </c>
      <c r="K1" s="15"/>
    </row>
    <row r="2" spans="1:24" s="18" customFormat="1" ht="30.75" thickBot="1" x14ac:dyDescent="0.3">
      <c r="A2" s="17"/>
      <c r="B2" s="17"/>
      <c r="C2" s="17"/>
      <c r="D2" s="17"/>
      <c r="E2" s="17" t="s">
        <v>28</v>
      </c>
      <c r="F2" s="17" t="s">
        <v>80</v>
      </c>
      <c r="G2" s="17" t="s">
        <v>80</v>
      </c>
      <c r="H2" s="17" t="s">
        <v>80</v>
      </c>
      <c r="I2" s="17" t="s">
        <v>80</v>
      </c>
      <c r="J2" s="17" t="s">
        <v>26</v>
      </c>
      <c r="K2" s="17"/>
    </row>
    <row r="3" spans="1:24" x14ac:dyDescent="0.25">
      <c r="A3" s="4" t="s">
        <v>14</v>
      </c>
      <c r="B3" s="19"/>
      <c r="C3" s="19"/>
      <c r="D3" s="19"/>
      <c r="E3" s="19"/>
      <c r="F3" s="21">
        <f>SUM(F4:F6)</f>
        <v>39008.272224699998</v>
      </c>
      <c r="G3" s="21">
        <f t="shared" ref="G3:J3" si="0">SUM(G4:G6)</f>
        <v>2813.1425214256005</v>
      </c>
      <c r="H3" s="21">
        <f t="shared" si="0"/>
        <v>94799.989387635593</v>
      </c>
      <c r="I3" s="21">
        <f>SUM(F3:H3)</f>
        <v>136621.40413376119</v>
      </c>
      <c r="J3" s="23">
        <f t="shared" si="0"/>
        <v>117518.295</v>
      </c>
      <c r="R3" s="27"/>
      <c r="S3" s="27"/>
      <c r="T3" s="27"/>
      <c r="U3" s="27"/>
      <c r="V3" s="27"/>
      <c r="W3" s="27"/>
      <c r="X3" s="27"/>
    </row>
    <row r="4" spans="1:24" x14ac:dyDescent="0.25">
      <c r="A4" s="42" t="s">
        <v>34</v>
      </c>
      <c r="B4" s="54" t="s">
        <v>34</v>
      </c>
      <c r="C4" s="25" t="s">
        <v>140</v>
      </c>
      <c r="D4" s="24">
        <v>1</v>
      </c>
      <c r="E4" s="25" t="s">
        <v>112</v>
      </c>
      <c r="F4" s="30">
        <v>1148.6222</v>
      </c>
      <c r="G4" s="30">
        <v>758.03950494059984</v>
      </c>
      <c r="H4" s="30">
        <v>0.3748520306</v>
      </c>
      <c r="I4" s="30">
        <f>SUM(F4:H4)</f>
        <v>1907.0365569712001</v>
      </c>
      <c r="J4" s="58">
        <v>549.57999999999993</v>
      </c>
      <c r="R4" s="27"/>
      <c r="S4" s="27"/>
      <c r="T4" s="27"/>
      <c r="U4" s="27"/>
      <c r="V4" s="27"/>
      <c r="W4" s="27"/>
      <c r="X4" s="27"/>
    </row>
    <row r="5" spans="1:24" x14ac:dyDescent="0.25">
      <c r="A5" s="42"/>
      <c r="B5" s="54"/>
      <c r="C5" s="25" t="s">
        <v>143</v>
      </c>
      <c r="D5" s="24">
        <v>1</v>
      </c>
      <c r="E5" s="25" t="s">
        <v>112</v>
      </c>
      <c r="F5" s="30">
        <v>33382.9385224</v>
      </c>
      <c r="G5" s="30">
        <v>0</v>
      </c>
      <c r="H5" s="30">
        <v>72403.262626030002</v>
      </c>
      <c r="I5" s="30">
        <f t="shared" ref="I5:I6" si="1">SUM(F5:H5)</f>
        <v>105786.20114843</v>
      </c>
      <c r="J5" s="58">
        <v>91713.264999999999</v>
      </c>
      <c r="R5" s="27"/>
      <c r="S5" s="27"/>
      <c r="T5" s="27"/>
      <c r="U5" s="27"/>
      <c r="V5" s="27"/>
      <c r="W5" s="27"/>
      <c r="X5" s="27"/>
    </row>
    <row r="6" spans="1:24" x14ac:dyDescent="0.25">
      <c r="A6" s="42"/>
      <c r="B6" s="54"/>
      <c r="C6" s="25" t="s">
        <v>150</v>
      </c>
      <c r="D6" s="24">
        <v>1</v>
      </c>
      <c r="E6" s="25" t="s">
        <v>112</v>
      </c>
      <c r="F6" s="30">
        <v>4476.7115023000024</v>
      </c>
      <c r="G6" s="30">
        <v>2055.1030164850008</v>
      </c>
      <c r="H6" s="30">
        <v>22396.351909574998</v>
      </c>
      <c r="I6" s="30">
        <f t="shared" si="1"/>
        <v>28928.16642836</v>
      </c>
      <c r="J6" s="58">
        <v>25255.45</v>
      </c>
      <c r="R6" s="27"/>
      <c r="S6" s="27"/>
      <c r="T6" s="27"/>
      <c r="U6" s="27"/>
      <c r="V6" s="27"/>
      <c r="W6" s="27"/>
      <c r="X6" s="27"/>
    </row>
    <row r="7" spans="1:24" x14ac:dyDescent="0.25">
      <c r="A7" s="4" t="s">
        <v>4</v>
      </c>
      <c r="B7" s="19"/>
      <c r="C7" s="19"/>
      <c r="D7" s="19"/>
      <c r="E7" s="19"/>
      <c r="F7" s="21">
        <f>SUM(F8:F10)</f>
        <v>-12701.0399308</v>
      </c>
      <c r="G7" s="21">
        <f t="shared" ref="G7" si="2">SUM(G8:G10)</f>
        <v>1801.6820861400001</v>
      </c>
      <c r="H7" s="21">
        <f t="shared" ref="H7" si="3">SUM(H8:H10)</f>
        <v>33641.020512359995</v>
      </c>
      <c r="I7" s="21">
        <f>SUM(F7:H7)</f>
        <v>22741.662667699995</v>
      </c>
      <c r="J7" s="23">
        <f t="shared" ref="J7" si="4">SUM(J8:J10)</f>
        <v>27009.716999999997</v>
      </c>
    </row>
    <row r="8" spans="1:24" x14ac:dyDescent="0.25">
      <c r="A8" s="42" t="s">
        <v>4</v>
      </c>
      <c r="B8" s="54" t="s">
        <v>175</v>
      </c>
      <c r="C8" s="25" t="s">
        <v>176</v>
      </c>
      <c r="D8" s="24">
        <v>1</v>
      </c>
      <c r="E8" s="25" t="s">
        <v>112</v>
      </c>
      <c r="F8" s="30">
        <v>-2339.7753280000002</v>
      </c>
      <c r="G8" s="30">
        <v>169.24631909999999</v>
      </c>
      <c r="H8" s="30">
        <v>5799.8527636500003</v>
      </c>
      <c r="I8" s="30">
        <f>SUM(F8:H8)</f>
        <v>3629.3237547500003</v>
      </c>
      <c r="J8" s="58">
        <v>4823.5049999999992</v>
      </c>
    </row>
    <row r="9" spans="1:24" x14ac:dyDescent="0.25">
      <c r="A9" s="42"/>
      <c r="B9" s="54"/>
      <c r="C9" s="25" t="s">
        <v>177</v>
      </c>
      <c r="D9" s="24">
        <v>1</v>
      </c>
      <c r="E9" s="25" t="s">
        <v>112</v>
      </c>
      <c r="F9" s="30">
        <v>-2033.1830792000001</v>
      </c>
      <c r="G9" s="30">
        <v>412.99265343000008</v>
      </c>
      <c r="H9" s="30">
        <v>8497.8000324199984</v>
      </c>
      <c r="I9" s="30">
        <f t="shared" ref="I9:I10" si="5">SUM(F9:H9)</f>
        <v>6877.6096066499986</v>
      </c>
      <c r="J9" s="58">
        <v>8275.6799999999985</v>
      </c>
    </row>
    <row r="10" spans="1:24" x14ac:dyDescent="0.25">
      <c r="A10" s="42"/>
      <c r="B10" s="54"/>
      <c r="C10" s="25" t="s">
        <v>178</v>
      </c>
      <c r="D10" s="24">
        <v>1</v>
      </c>
      <c r="E10" s="25" t="s">
        <v>112</v>
      </c>
      <c r="F10" s="30">
        <v>-8328.0815235999999</v>
      </c>
      <c r="G10" s="30">
        <v>1219.44311361</v>
      </c>
      <c r="H10" s="30">
        <v>19343.367716289998</v>
      </c>
      <c r="I10" s="30">
        <f t="shared" si="5"/>
        <v>12234.7293063</v>
      </c>
      <c r="J10" s="58">
        <v>13910.531999999999</v>
      </c>
    </row>
    <row r="11" spans="1:24" x14ac:dyDescent="0.25">
      <c r="A11" s="10" t="s">
        <v>5</v>
      </c>
      <c r="B11" s="50"/>
      <c r="D11" s="34"/>
      <c r="E11" s="34"/>
      <c r="F11" s="30"/>
      <c r="G11" s="30"/>
      <c r="H11" s="30"/>
      <c r="I11" s="30"/>
    </row>
    <row r="12" spans="1:24" x14ac:dyDescent="0.25">
      <c r="A12" s="11" t="s">
        <v>39</v>
      </c>
      <c r="B12" s="50"/>
      <c r="D12" s="51"/>
      <c r="E12" s="50"/>
      <c r="F12" s="30"/>
      <c r="G12" s="30"/>
      <c r="H12" s="30"/>
      <c r="I12" s="30"/>
    </row>
    <row r="13" spans="1:24" x14ac:dyDescent="0.25">
      <c r="A13" s="4" t="s">
        <v>6</v>
      </c>
      <c r="B13" s="23"/>
      <c r="C13" s="23"/>
      <c r="D13" s="23"/>
      <c r="E13" s="23"/>
      <c r="F13" s="21">
        <f>SUM(F14:F16)</f>
        <v>14379.470735964451</v>
      </c>
      <c r="G13" s="21">
        <f t="shared" ref="G13" si="6">SUM(G14:G16)</f>
        <v>345.05686459499998</v>
      </c>
      <c r="H13" s="21">
        <f t="shared" ref="H13" si="7">SUM(H14:H16)</f>
        <v>390.00311066533334</v>
      </c>
      <c r="I13" s="21">
        <f>SUM(F13:H13)</f>
        <v>15114.530711224785</v>
      </c>
      <c r="J13" s="23">
        <f t="shared" ref="J13" si="8">SUM(J14:J16)</f>
        <v>49866.06</v>
      </c>
    </row>
    <row r="14" spans="1:24" x14ac:dyDescent="0.25">
      <c r="A14" s="11" t="s">
        <v>8</v>
      </c>
      <c r="B14" s="50"/>
      <c r="C14" s="50"/>
      <c r="D14" s="51"/>
      <c r="E14" s="50"/>
      <c r="F14" s="30"/>
      <c r="G14" s="30"/>
      <c r="H14" s="30"/>
      <c r="I14" s="30"/>
    </row>
    <row r="15" spans="1:24" x14ac:dyDescent="0.25">
      <c r="A15" s="10" t="s">
        <v>7</v>
      </c>
      <c r="B15" s="34" t="s">
        <v>139</v>
      </c>
      <c r="C15" s="25" t="s">
        <v>133</v>
      </c>
      <c r="D15" s="24">
        <v>1</v>
      </c>
      <c r="E15" s="25" t="s">
        <v>112</v>
      </c>
      <c r="F15" s="30">
        <v>14379.470735964451</v>
      </c>
      <c r="G15" s="30">
        <v>345.05686459499998</v>
      </c>
      <c r="H15" s="30">
        <v>390.00311066533334</v>
      </c>
      <c r="I15" s="30">
        <f t="shared" ref="I15" si="9">SUM(F15:H15)</f>
        <v>15114.530711224785</v>
      </c>
      <c r="J15" s="58">
        <v>49866.06</v>
      </c>
    </row>
    <row r="16" spans="1:24" x14ac:dyDescent="0.25">
      <c r="A16" s="10" t="s">
        <v>38</v>
      </c>
      <c r="B16" s="50"/>
      <c r="C16" s="33"/>
      <c r="D16" s="51"/>
      <c r="E16" s="50"/>
      <c r="F16" s="30"/>
      <c r="G16" s="30"/>
      <c r="H16" s="30"/>
      <c r="I16" s="30"/>
    </row>
    <row r="17" spans="1:10" x14ac:dyDescent="0.25">
      <c r="A17" s="5" t="s">
        <v>15</v>
      </c>
      <c r="B17" s="23"/>
      <c r="C17" s="23"/>
      <c r="D17" s="23"/>
      <c r="E17" s="23"/>
      <c r="F17" s="21">
        <f>SUM(F18:F25)</f>
        <v>32598.288565161576</v>
      </c>
      <c r="G17" s="21">
        <f t="shared" ref="G17:H17" si="10">SUM(G18:G25)</f>
        <v>9182.6349288799993</v>
      </c>
      <c r="H17" s="21">
        <f t="shared" si="10"/>
        <v>8102.6009895862408</v>
      </c>
      <c r="I17" s="21">
        <f>SUM(F17:H17)</f>
        <v>49883.524483627814</v>
      </c>
      <c r="J17" s="59">
        <f>SUM(J18:J25)</f>
        <v>11828.184556000002</v>
      </c>
    </row>
    <row r="18" spans="1:10" x14ac:dyDescent="0.25">
      <c r="A18" s="42" t="s">
        <v>16</v>
      </c>
      <c r="B18" s="54" t="s">
        <v>117</v>
      </c>
      <c r="C18" s="25" t="s">
        <v>169</v>
      </c>
      <c r="D18" s="24">
        <v>236.12</v>
      </c>
      <c r="E18" s="25" t="s">
        <v>111</v>
      </c>
      <c r="F18" s="30">
        <v>441.96529924779998</v>
      </c>
      <c r="G18" s="30">
        <v>0</v>
      </c>
      <c r="H18" s="30">
        <v>6906.5193503519995</v>
      </c>
      <c r="I18" s="30">
        <f t="shared" ref="I18:I23" si="11">SUM(F18:H18)</f>
        <v>7348.484649599799</v>
      </c>
      <c r="J18" s="58">
        <v>3050.387056</v>
      </c>
    </row>
    <row r="19" spans="1:10" x14ac:dyDescent="0.25">
      <c r="A19" s="42"/>
      <c r="B19" s="54"/>
      <c r="C19" s="25" t="s">
        <v>171</v>
      </c>
      <c r="D19" s="24">
        <v>236.12</v>
      </c>
      <c r="E19" s="25" t="s">
        <v>111</v>
      </c>
      <c r="F19" s="30">
        <v>8735.0468920000003</v>
      </c>
      <c r="G19" s="30">
        <v>9170.6349288799993</v>
      </c>
      <c r="H19" s="30">
        <v>435.58803688</v>
      </c>
      <c r="I19" s="30">
        <f t="shared" si="11"/>
        <v>18341.269857759999</v>
      </c>
      <c r="J19" s="58">
        <v>4840.46</v>
      </c>
    </row>
    <row r="20" spans="1:10" x14ac:dyDescent="0.25">
      <c r="A20" s="42"/>
      <c r="B20" s="54"/>
      <c r="C20" s="25" t="s">
        <v>173</v>
      </c>
      <c r="D20" s="24">
        <v>1</v>
      </c>
      <c r="E20" s="25" t="s">
        <v>112</v>
      </c>
      <c r="F20" s="30">
        <v>22216.570736999998</v>
      </c>
      <c r="G20" s="30">
        <v>0</v>
      </c>
      <c r="H20" s="30">
        <v>1.4484506726999999</v>
      </c>
      <c r="I20" s="30">
        <f t="shared" si="11"/>
        <v>22218.019187672697</v>
      </c>
      <c r="J20" s="58">
        <v>2123.61</v>
      </c>
    </row>
    <row r="21" spans="1:10" x14ac:dyDescent="0.25">
      <c r="A21" s="42" t="s">
        <v>164</v>
      </c>
      <c r="B21" s="54" t="s">
        <v>164</v>
      </c>
      <c r="C21" s="25" t="s">
        <v>163</v>
      </c>
      <c r="D21" s="24">
        <v>3</v>
      </c>
      <c r="E21" s="25" t="s">
        <v>111</v>
      </c>
      <c r="F21" s="30">
        <v>490.14600000000002</v>
      </c>
      <c r="G21" s="30">
        <v>0</v>
      </c>
      <c r="H21" s="30">
        <v>31.912344000000001</v>
      </c>
      <c r="I21" s="30">
        <f t="shared" si="11"/>
        <v>522.05834400000003</v>
      </c>
      <c r="J21" s="58">
        <v>141</v>
      </c>
    </row>
    <row r="22" spans="1:10" s="34" customFormat="1" x14ac:dyDescent="0.25">
      <c r="A22" s="42"/>
      <c r="B22" s="54"/>
      <c r="C22" s="47" t="s">
        <v>166</v>
      </c>
      <c r="D22" s="48">
        <v>7</v>
      </c>
      <c r="E22" s="49" t="s">
        <v>112</v>
      </c>
      <c r="F22" s="30">
        <v>-356.73022498622453</v>
      </c>
      <c r="G22" s="30">
        <v>0</v>
      </c>
      <c r="H22" s="30">
        <v>544.28143085579086</v>
      </c>
      <c r="I22" s="30">
        <f t="shared" si="11"/>
        <v>187.55120586956633</v>
      </c>
      <c r="J22" s="58">
        <v>310.5025</v>
      </c>
    </row>
    <row r="23" spans="1:10" x14ac:dyDescent="0.25">
      <c r="A23" s="42"/>
      <c r="B23" s="50" t="s">
        <v>167</v>
      </c>
      <c r="C23" s="25" t="s">
        <v>168</v>
      </c>
      <c r="D23" s="24">
        <v>1</v>
      </c>
      <c r="E23" s="25" t="s">
        <v>112</v>
      </c>
      <c r="F23" s="30">
        <v>1071.2898619</v>
      </c>
      <c r="G23" s="30">
        <v>12</v>
      </c>
      <c r="H23" s="30">
        <v>182.85137682575001</v>
      </c>
      <c r="I23" s="30">
        <f t="shared" si="11"/>
        <v>1266.1412387257501</v>
      </c>
      <c r="J23" s="58">
        <v>1362.2249999999999</v>
      </c>
    </row>
    <row r="24" spans="1:10" x14ac:dyDescent="0.25">
      <c r="A24" s="10" t="s">
        <v>17</v>
      </c>
      <c r="D24" s="34"/>
      <c r="E24" s="34"/>
      <c r="F24" s="30"/>
      <c r="G24" s="30"/>
      <c r="H24" s="30"/>
      <c r="I24" s="30"/>
    </row>
    <row r="25" spans="1:10" x14ac:dyDescent="0.25">
      <c r="A25" s="10" t="s">
        <v>40</v>
      </c>
      <c r="D25" s="34"/>
      <c r="E25" s="34"/>
      <c r="F25" s="30"/>
      <c r="G25" s="30"/>
      <c r="H25" s="30"/>
      <c r="I25" s="30"/>
    </row>
    <row r="26" spans="1:10" x14ac:dyDescent="0.25">
      <c r="A26" s="4" t="s">
        <v>37</v>
      </c>
      <c r="B26" s="23"/>
      <c r="C26" s="23"/>
      <c r="D26" s="23"/>
      <c r="E26" s="23"/>
      <c r="F26" s="21">
        <f>SUM(F27:F28)</f>
        <v>-16352.643020899999</v>
      </c>
      <c r="G26" s="21">
        <f t="shared" ref="G26:J26" si="12">SUM(G27:G28)</f>
        <v>233.54410294499999</v>
      </c>
      <c r="H26" s="21">
        <f t="shared" si="12"/>
        <v>23571.121319335001</v>
      </c>
      <c r="I26" s="21">
        <f>SUM(F26:H26)</f>
        <v>7452.0224013800016</v>
      </c>
      <c r="J26" s="21">
        <f t="shared" si="12"/>
        <v>14722.170400000001</v>
      </c>
    </row>
    <row r="27" spans="1:10" x14ac:dyDescent="0.25">
      <c r="A27" s="10" t="s">
        <v>37</v>
      </c>
      <c r="B27" s="50" t="s">
        <v>37</v>
      </c>
      <c r="C27" s="50" t="s">
        <v>124</v>
      </c>
      <c r="D27" s="51">
        <v>1</v>
      </c>
      <c r="E27" s="50" t="s">
        <v>112</v>
      </c>
      <c r="F27" s="60">
        <v>-16352.643020899999</v>
      </c>
      <c r="G27" s="60">
        <v>233.54410294499999</v>
      </c>
      <c r="H27" s="57">
        <v>23571.121319335001</v>
      </c>
      <c r="I27" s="30">
        <f t="shared" ref="I27" si="13">SUM(F27:H27)</f>
        <v>7452.0224013800016</v>
      </c>
      <c r="J27" s="58">
        <v>14722.170400000001</v>
      </c>
    </row>
    <row r="28" spans="1:10" x14ac:dyDescent="0.25">
      <c r="A28" s="11" t="s">
        <v>41</v>
      </c>
      <c r="B28" s="50"/>
      <c r="D28" s="51"/>
      <c r="E28" s="50"/>
      <c r="F28" s="30"/>
      <c r="G28" s="30"/>
      <c r="H28" s="30"/>
      <c r="I28" s="30"/>
    </row>
    <row r="29" spans="1:10" x14ac:dyDescent="0.25">
      <c r="A29" s="4" t="s">
        <v>3</v>
      </c>
      <c r="B29" s="23"/>
      <c r="C29" s="23"/>
      <c r="D29" s="23"/>
      <c r="E29" s="23"/>
      <c r="F29" s="21">
        <f>SUM(F30:F31)</f>
        <v>-35465.661552439997</v>
      </c>
      <c r="G29" s="21">
        <f t="shared" ref="G29:J29" si="14">SUM(G30:G31)</f>
        <v>0</v>
      </c>
      <c r="H29" s="21">
        <f t="shared" si="14"/>
        <v>76725.367386665996</v>
      </c>
      <c r="I29" s="21">
        <f>SUM(F29:H29)</f>
        <v>41259.705834225999</v>
      </c>
      <c r="J29" s="23">
        <f t="shared" si="14"/>
        <v>92493.884999999995</v>
      </c>
    </row>
    <row r="30" spans="1:10" x14ac:dyDescent="0.25">
      <c r="A30" s="42" t="s">
        <v>3</v>
      </c>
      <c r="B30" s="54" t="s">
        <v>116</v>
      </c>
      <c r="C30" s="25" t="s">
        <v>152</v>
      </c>
      <c r="D30" s="24">
        <v>1</v>
      </c>
      <c r="E30" s="25" t="s">
        <v>112</v>
      </c>
      <c r="F30" s="30">
        <v>6346.4418649999998</v>
      </c>
      <c r="G30" s="30">
        <v>0</v>
      </c>
      <c r="H30" s="30">
        <v>1456.3067314099999</v>
      </c>
      <c r="I30" s="30">
        <f t="shared" ref="I30" si="15">SUM(F30:H30)</f>
        <v>7802.7485964099997</v>
      </c>
      <c r="J30" s="58">
        <v>36328.829999999987</v>
      </c>
    </row>
    <row r="31" spans="1:10" x14ac:dyDescent="0.25">
      <c r="A31" s="42"/>
      <c r="B31" s="54"/>
      <c r="C31" s="25" t="s">
        <v>155</v>
      </c>
      <c r="D31" s="24">
        <v>1</v>
      </c>
      <c r="E31" s="25" t="s">
        <v>112</v>
      </c>
      <c r="F31" s="30">
        <v>-41812.103417439997</v>
      </c>
      <c r="G31" s="30">
        <v>0</v>
      </c>
      <c r="H31" s="30">
        <v>75269.060655255991</v>
      </c>
      <c r="I31" s="30"/>
      <c r="J31" s="58">
        <v>56165.055000000008</v>
      </c>
    </row>
    <row r="32" spans="1:10" x14ac:dyDescent="0.25">
      <c r="A32" s="5" t="s">
        <v>1</v>
      </c>
      <c r="B32" s="23"/>
      <c r="C32" s="23"/>
      <c r="D32" s="23"/>
      <c r="E32" s="23"/>
      <c r="F32" s="21">
        <f>SUM(F33:F35)</f>
        <v>13322.9355</v>
      </c>
      <c r="G32" s="21">
        <f t="shared" ref="G32" si="16">SUM(G33:G35)</f>
        <v>0</v>
      </c>
      <c r="H32" s="21">
        <f t="shared" ref="H32" si="17">SUM(H33:H35)</f>
        <v>357.93856699999998</v>
      </c>
      <c r="I32" s="21">
        <f>SUM(F32:H32)</f>
        <v>13680.874066999999</v>
      </c>
      <c r="J32" s="23">
        <f t="shared" ref="J32" si="18">SUM(J33:J35)</f>
        <v>104704.152</v>
      </c>
    </row>
    <row r="33" spans="1:10" ht="30" x14ac:dyDescent="0.25">
      <c r="A33" s="10" t="s">
        <v>35</v>
      </c>
      <c r="B33" s="34" t="s">
        <v>180</v>
      </c>
      <c r="C33" s="25" t="s">
        <v>131</v>
      </c>
      <c r="D33" s="24">
        <v>1</v>
      </c>
      <c r="E33" s="25" t="s">
        <v>112</v>
      </c>
      <c r="F33" s="30">
        <v>3277.89</v>
      </c>
      <c r="G33" s="30">
        <v>0</v>
      </c>
      <c r="H33" s="30">
        <v>184.01921999999999</v>
      </c>
      <c r="I33" s="30">
        <f t="shared" ref="I33:I34" si="19">SUM(F33:H33)</f>
        <v>3461.90922</v>
      </c>
      <c r="J33" s="58">
        <v>33724.152000000002</v>
      </c>
    </row>
    <row r="34" spans="1:10" x14ac:dyDescent="0.25">
      <c r="A34" s="10" t="s">
        <v>2</v>
      </c>
      <c r="B34" s="34" t="s">
        <v>115</v>
      </c>
      <c r="C34" s="25" t="s">
        <v>128</v>
      </c>
      <c r="D34" s="24">
        <v>70</v>
      </c>
      <c r="E34" s="25" t="s">
        <v>112</v>
      </c>
      <c r="F34" s="30">
        <v>10045.0455</v>
      </c>
      <c r="G34" s="30">
        <v>0</v>
      </c>
      <c r="H34" s="30">
        <v>173.91934699999999</v>
      </c>
      <c r="I34" s="30">
        <f t="shared" si="19"/>
        <v>10218.964846999999</v>
      </c>
      <c r="J34" s="58">
        <v>70980</v>
      </c>
    </row>
    <row r="35" spans="1:10" x14ac:dyDescent="0.25">
      <c r="A35" s="10" t="s">
        <v>30</v>
      </c>
      <c r="D35" s="34"/>
      <c r="E35" s="34"/>
      <c r="F35" s="30"/>
      <c r="G35" s="30"/>
      <c r="H35" s="30"/>
      <c r="I35" s="30"/>
    </row>
    <row r="36" spans="1:10" x14ac:dyDescent="0.25">
      <c r="A36" s="5" t="s">
        <v>33</v>
      </c>
      <c r="B36" s="23"/>
      <c r="C36" s="23"/>
      <c r="D36" s="23"/>
      <c r="E36" s="23"/>
      <c r="F36" s="21"/>
      <c r="G36" s="21"/>
      <c r="H36" s="21"/>
      <c r="I36" s="21"/>
      <c r="J36" s="23"/>
    </row>
    <row r="37" spans="1:10" x14ac:dyDescent="0.25">
      <c r="A37" s="10" t="s">
        <v>29</v>
      </c>
      <c r="D37" s="34"/>
      <c r="E37" s="34"/>
      <c r="F37" s="30"/>
      <c r="G37" s="30"/>
      <c r="H37" s="30"/>
      <c r="I37" s="30"/>
    </row>
    <row r="38" spans="1:10" x14ac:dyDescent="0.25">
      <c r="A38" s="12" t="s">
        <v>31</v>
      </c>
      <c r="D38" s="34"/>
      <c r="E38" s="34"/>
      <c r="F38" s="30"/>
      <c r="G38" s="30"/>
      <c r="H38" s="30"/>
      <c r="I38" s="30"/>
    </row>
    <row r="39" spans="1:10" x14ac:dyDescent="0.25">
      <c r="A39" s="12" t="s">
        <v>32</v>
      </c>
      <c r="D39" s="34"/>
      <c r="E39" s="34"/>
      <c r="F39" s="30"/>
      <c r="G39" s="30"/>
      <c r="H39" s="30"/>
      <c r="I39" s="30"/>
    </row>
    <row r="40" spans="1:10" x14ac:dyDescent="0.25">
      <c r="A40" s="12" t="s">
        <v>36</v>
      </c>
      <c r="D40" s="34"/>
      <c r="E40" s="34"/>
      <c r="F40" s="30"/>
      <c r="G40" s="30"/>
      <c r="H40" s="30"/>
      <c r="I40" s="30"/>
    </row>
    <row r="41" spans="1:10" x14ac:dyDescent="0.25">
      <c r="A41" s="12" t="s">
        <v>76</v>
      </c>
      <c r="D41" s="34"/>
      <c r="E41" s="34"/>
      <c r="F41" s="30"/>
      <c r="G41" s="30"/>
      <c r="H41" s="30"/>
      <c r="I41" s="30"/>
    </row>
    <row r="42" spans="1:10" x14ac:dyDescent="0.25">
      <c r="A42" s="4" t="s">
        <v>9</v>
      </c>
      <c r="B42" s="23"/>
      <c r="C42" s="23"/>
      <c r="D42" s="23"/>
      <c r="E42" s="23"/>
      <c r="F42" s="21">
        <f>SUM(F43)</f>
        <v>11923.405263531229</v>
      </c>
      <c r="G42" s="21">
        <f t="shared" ref="G42:J42" si="20">SUM(G43)</f>
        <v>0</v>
      </c>
      <c r="H42" s="21">
        <f t="shared" si="20"/>
        <v>372.90426588970871</v>
      </c>
      <c r="I42" s="21">
        <f>SUM(F42:H42)</f>
        <v>12296.309529420938</v>
      </c>
      <c r="J42" s="23">
        <f t="shared" si="20"/>
        <v>12070.56</v>
      </c>
    </row>
    <row r="43" spans="1:10" x14ac:dyDescent="0.25">
      <c r="A43" s="12" t="s">
        <v>9</v>
      </c>
      <c r="B43" s="27" t="s">
        <v>113</v>
      </c>
      <c r="C43" s="25" t="s">
        <v>159</v>
      </c>
      <c r="D43" s="24">
        <v>2</v>
      </c>
      <c r="E43" s="25" t="s">
        <v>112</v>
      </c>
      <c r="F43" s="30">
        <v>11923.405263531229</v>
      </c>
      <c r="G43" s="30">
        <v>0</v>
      </c>
      <c r="H43" s="30">
        <v>372.90426588970871</v>
      </c>
      <c r="I43" s="30">
        <f t="shared" ref="I43" si="21">SUM(F43:H43)</f>
        <v>12296.309529420938</v>
      </c>
      <c r="J43" s="58">
        <v>12070.56</v>
      </c>
    </row>
    <row r="44" spans="1:10" x14ac:dyDescent="0.25">
      <c r="A44" s="4" t="s">
        <v>10</v>
      </c>
      <c r="B44" s="23"/>
      <c r="C44" s="23"/>
      <c r="D44" s="23"/>
      <c r="E44" s="23"/>
      <c r="F44" s="21"/>
      <c r="G44" s="21"/>
      <c r="H44" s="21"/>
      <c r="I44" s="21"/>
      <c r="J44" s="23"/>
    </row>
    <row r="45" spans="1:10" x14ac:dyDescent="0.25">
      <c r="A45" s="10" t="s">
        <v>11</v>
      </c>
      <c r="D45" s="34"/>
      <c r="E45" s="34"/>
      <c r="F45" s="30"/>
      <c r="G45" s="30"/>
      <c r="H45" s="30"/>
      <c r="I45" s="30"/>
    </row>
    <row r="46" spans="1:10" x14ac:dyDescent="0.25">
      <c r="A46" s="10" t="s">
        <v>12</v>
      </c>
      <c r="D46" s="34"/>
      <c r="E46" s="34"/>
      <c r="F46" s="30"/>
      <c r="G46" s="30"/>
      <c r="H46" s="30"/>
      <c r="I46" s="30"/>
    </row>
    <row r="47" spans="1:10" x14ac:dyDescent="0.25">
      <c r="A47" s="4" t="s">
        <v>13</v>
      </c>
      <c r="B47" s="23"/>
      <c r="C47" s="23"/>
      <c r="D47" s="23"/>
      <c r="E47" s="23"/>
      <c r="F47" s="21"/>
      <c r="G47" s="21"/>
      <c r="H47" s="21"/>
      <c r="I47" s="21"/>
      <c r="J47" s="23"/>
    </row>
    <row r="48" spans="1:10" x14ac:dyDescent="0.25">
      <c r="A48" s="12" t="s">
        <v>13</v>
      </c>
      <c r="B48" s="50"/>
      <c r="D48" s="51"/>
      <c r="E48" s="50"/>
      <c r="F48" s="30"/>
      <c r="G48" s="30"/>
      <c r="H48" s="30"/>
      <c r="I48" s="30"/>
    </row>
    <row r="49" spans="1:10" x14ac:dyDescent="0.25">
      <c r="A49" s="6" t="s">
        <v>19</v>
      </c>
      <c r="B49" s="38"/>
      <c r="C49" s="38"/>
      <c r="D49" s="38"/>
      <c r="E49" s="38"/>
      <c r="F49" s="40"/>
      <c r="G49" s="40"/>
      <c r="H49" s="40"/>
      <c r="I49" s="40"/>
      <c r="J49" s="38"/>
    </row>
    <row r="50" spans="1:10" x14ac:dyDescent="0.25">
      <c r="A50" s="10" t="s">
        <v>44</v>
      </c>
      <c r="D50" s="34"/>
      <c r="E50" s="34"/>
      <c r="F50" s="30"/>
      <c r="G50" s="30"/>
      <c r="H50" s="30"/>
      <c r="I50" s="30"/>
    </row>
    <row r="51" spans="1:10" x14ac:dyDescent="0.25">
      <c r="A51" s="10" t="s">
        <v>45</v>
      </c>
      <c r="D51" s="34"/>
      <c r="E51" s="34"/>
      <c r="F51" s="30"/>
      <c r="G51" s="30"/>
      <c r="H51" s="30"/>
      <c r="I51" s="30"/>
    </row>
    <row r="52" spans="1:10" x14ac:dyDescent="0.25">
      <c r="A52" s="6" t="s">
        <v>43</v>
      </c>
      <c r="B52" s="38"/>
      <c r="C52" s="38"/>
      <c r="D52" s="38"/>
      <c r="E52" s="38"/>
      <c r="F52" s="40"/>
      <c r="G52" s="40"/>
      <c r="H52" s="40"/>
      <c r="I52" s="40"/>
      <c r="J52" s="38"/>
    </row>
    <row r="53" spans="1:10" x14ac:dyDescent="0.25">
      <c r="A53" s="10" t="s">
        <v>46</v>
      </c>
      <c r="D53" s="34"/>
      <c r="E53" s="34"/>
      <c r="F53" s="30"/>
      <c r="G53" s="30"/>
      <c r="H53" s="30"/>
      <c r="I53" s="30"/>
    </row>
    <row r="54" spans="1:10" x14ac:dyDescent="0.25">
      <c r="A54" s="10" t="s">
        <v>47</v>
      </c>
      <c r="D54" s="34"/>
      <c r="E54" s="34"/>
      <c r="F54" s="30"/>
      <c r="G54" s="30"/>
      <c r="H54" s="30"/>
      <c r="I54" s="30"/>
    </row>
    <row r="55" spans="1:10" x14ac:dyDescent="0.25">
      <c r="A55" s="13" t="s">
        <v>48</v>
      </c>
      <c r="D55" s="34"/>
      <c r="E55" s="34"/>
      <c r="F55" s="30"/>
      <c r="G55" s="30"/>
      <c r="H55" s="30"/>
      <c r="I55" s="30"/>
    </row>
    <row r="56" spans="1:10" x14ac:dyDescent="0.25">
      <c r="A56" s="13" t="s">
        <v>49</v>
      </c>
      <c r="D56" s="34"/>
      <c r="E56" s="34"/>
      <c r="F56" s="30"/>
      <c r="G56" s="30"/>
      <c r="H56" s="30"/>
      <c r="I56" s="30"/>
    </row>
    <row r="57" spans="1:10" x14ac:dyDescent="0.25">
      <c r="A57" s="13" t="s">
        <v>50</v>
      </c>
      <c r="D57" s="34"/>
      <c r="E57" s="34"/>
      <c r="F57" s="30"/>
      <c r="G57" s="30"/>
      <c r="H57" s="30"/>
      <c r="I57" s="30"/>
    </row>
    <row r="58" spans="1:10" x14ac:dyDescent="0.25">
      <c r="A58" s="10" t="s">
        <v>51</v>
      </c>
      <c r="D58" s="34"/>
      <c r="E58" s="34"/>
      <c r="F58" s="30"/>
      <c r="G58" s="30"/>
      <c r="H58" s="30"/>
      <c r="I58" s="30"/>
    </row>
    <row r="59" spans="1:10" x14ac:dyDescent="0.25">
      <c r="A59" s="6" t="s">
        <v>20</v>
      </c>
      <c r="B59" s="38"/>
      <c r="C59" s="38"/>
      <c r="D59" s="38"/>
      <c r="E59" s="38"/>
      <c r="F59" s="40">
        <f>SUM(F60:F67)</f>
        <v>572.49600000000009</v>
      </c>
      <c r="G59" s="40">
        <f t="shared" ref="G59:J59" si="22">SUM(G60:G67)</f>
        <v>598.44113640000012</v>
      </c>
      <c r="H59" s="40">
        <f t="shared" si="22"/>
        <v>25.945136399999999</v>
      </c>
      <c r="I59" s="40">
        <f>SUM(F59:H59)</f>
        <v>1196.8822728000002</v>
      </c>
      <c r="J59" s="38">
        <f t="shared" si="22"/>
        <v>120</v>
      </c>
    </row>
    <row r="60" spans="1:10" x14ac:dyDescent="0.25">
      <c r="A60" s="11" t="s">
        <v>53</v>
      </c>
      <c r="B60" s="50"/>
      <c r="D60" s="34"/>
      <c r="E60" s="34"/>
      <c r="F60" s="30"/>
      <c r="G60" s="30"/>
      <c r="H60" s="30"/>
      <c r="I60" s="30"/>
    </row>
    <row r="61" spans="1:10" x14ac:dyDescent="0.25">
      <c r="A61" s="13" t="s">
        <v>55</v>
      </c>
      <c r="B61" s="50"/>
      <c r="D61" s="51"/>
      <c r="E61" s="50"/>
      <c r="F61" s="30"/>
      <c r="G61" s="30"/>
      <c r="H61" s="30"/>
      <c r="I61" s="30"/>
    </row>
    <row r="62" spans="1:10" x14ac:dyDescent="0.25">
      <c r="A62" s="10" t="s">
        <v>56</v>
      </c>
      <c r="D62" s="34"/>
      <c r="E62" s="34"/>
      <c r="F62" s="30"/>
      <c r="G62" s="30"/>
      <c r="H62" s="30"/>
      <c r="I62" s="30"/>
    </row>
    <row r="63" spans="1:10" x14ac:dyDescent="0.25">
      <c r="A63" s="13" t="s">
        <v>57</v>
      </c>
      <c r="D63" s="34"/>
      <c r="E63" s="34"/>
      <c r="F63" s="30"/>
      <c r="G63" s="30"/>
      <c r="H63" s="30"/>
      <c r="I63" s="30"/>
    </row>
    <row r="64" spans="1:10" x14ac:dyDescent="0.25">
      <c r="A64" s="13" t="s">
        <v>58</v>
      </c>
      <c r="D64" s="34"/>
      <c r="E64" s="34"/>
      <c r="F64" s="30"/>
      <c r="G64" s="30"/>
      <c r="H64" s="30"/>
      <c r="I64" s="30"/>
    </row>
    <row r="65" spans="1:10" x14ac:dyDescent="0.25">
      <c r="A65" s="13" t="s">
        <v>59</v>
      </c>
      <c r="D65" s="34"/>
      <c r="E65" s="34"/>
      <c r="F65" s="30"/>
      <c r="G65" s="30"/>
      <c r="H65" s="30"/>
      <c r="I65" s="30"/>
    </row>
    <row r="66" spans="1:10" x14ac:dyDescent="0.25">
      <c r="A66" s="10" t="s">
        <v>54</v>
      </c>
      <c r="B66" s="50"/>
      <c r="D66" s="51"/>
      <c r="E66" s="50"/>
      <c r="F66" s="30"/>
      <c r="G66" s="30"/>
      <c r="H66" s="30"/>
      <c r="I66" s="30"/>
    </row>
    <row r="67" spans="1:10" ht="30" x14ac:dyDescent="0.25">
      <c r="A67" s="10" t="s">
        <v>52</v>
      </c>
      <c r="B67" s="50" t="s">
        <v>82</v>
      </c>
      <c r="C67" s="25" t="s">
        <v>161</v>
      </c>
      <c r="D67" s="24">
        <v>1</v>
      </c>
      <c r="E67" s="25" t="s">
        <v>112</v>
      </c>
      <c r="F67" s="30">
        <v>572.49600000000009</v>
      </c>
      <c r="G67" s="30">
        <v>598.44113640000012</v>
      </c>
      <c r="H67" s="30">
        <v>25.945136399999999</v>
      </c>
      <c r="I67" s="30">
        <f t="shared" ref="I67" si="23">SUM(F67:H67)</f>
        <v>1196.8822728000002</v>
      </c>
      <c r="J67" s="58">
        <v>120</v>
      </c>
    </row>
    <row r="68" spans="1:10" x14ac:dyDescent="0.25">
      <c r="A68" s="6" t="s">
        <v>0</v>
      </c>
      <c r="B68" s="38"/>
      <c r="C68" s="38"/>
      <c r="D68" s="38"/>
      <c r="E68" s="38"/>
      <c r="F68" s="40"/>
      <c r="G68" s="40"/>
      <c r="H68" s="40"/>
      <c r="I68" s="40"/>
      <c r="J68" s="38"/>
    </row>
    <row r="69" spans="1:10" x14ac:dyDescent="0.25">
      <c r="A69" s="13" t="s">
        <v>60</v>
      </c>
      <c r="B69" s="50"/>
      <c r="D69" s="51"/>
      <c r="E69" s="50"/>
      <c r="F69" s="30"/>
      <c r="G69" s="30"/>
      <c r="H69" s="30"/>
      <c r="I69" s="30"/>
    </row>
    <row r="70" spans="1:10" x14ac:dyDescent="0.25">
      <c r="A70" s="10" t="s">
        <v>70</v>
      </c>
      <c r="B70" s="27"/>
      <c r="C70" s="27"/>
      <c r="D70" s="27"/>
      <c r="E70" s="27"/>
      <c r="F70" s="30"/>
      <c r="G70" s="30"/>
      <c r="H70" s="30"/>
      <c r="I70" s="30"/>
    </row>
    <row r="71" spans="1:10" x14ac:dyDescent="0.25">
      <c r="A71" s="10" t="s">
        <v>61</v>
      </c>
      <c r="B71" s="50"/>
      <c r="D71" s="51"/>
      <c r="E71" s="50"/>
      <c r="F71" s="30"/>
      <c r="G71" s="30"/>
      <c r="H71" s="30"/>
      <c r="I71" s="30"/>
    </row>
    <row r="72" spans="1:10" x14ac:dyDescent="0.25">
      <c r="A72" s="12" t="s">
        <v>62</v>
      </c>
      <c r="B72" s="27"/>
      <c r="C72" s="27"/>
      <c r="D72" s="27"/>
      <c r="E72" s="27"/>
      <c r="F72" s="30"/>
      <c r="G72" s="30"/>
      <c r="H72" s="30"/>
      <c r="I72" s="30"/>
    </row>
    <row r="73" spans="1:10" x14ac:dyDescent="0.25">
      <c r="A73" s="12" t="s">
        <v>63</v>
      </c>
      <c r="D73" s="34"/>
      <c r="E73" s="34"/>
      <c r="F73" s="30"/>
      <c r="G73" s="30"/>
      <c r="H73" s="30"/>
      <c r="I73" s="30"/>
    </row>
    <row r="74" spans="1:10" x14ac:dyDescent="0.25">
      <c r="A74" s="12" t="s">
        <v>64</v>
      </c>
      <c r="D74" s="34"/>
      <c r="E74" s="34"/>
      <c r="F74" s="30"/>
      <c r="G74" s="30"/>
      <c r="H74" s="30"/>
      <c r="I74" s="30"/>
    </row>
    <row r="75" spans="1:10" x14ac:dyDescent="0.25">
      <c r="A75" s="12" t="s">
        <v>65</v>
      </c>
      <c r="B75" s="27"/>
      <c r="C75" s="27"/>
      <c r="D75" s="27"/>
      <c r="E75" s="27"/>
      <c r="F75" s="30"/>
      <c r="G75" s="30"/>
      <c r="H75" s="30"/>
      <c r="I75" s="30"/>
    </row>
    <row r="76" spans="1:10" x14ac:dyDescent="0.25">
      <c r="A76" s="12" t="s">
        <v>66</v>
      </c>
      <c r="B76" s="27"/>
      <c r="C76" s="27"/>
      <c r="D76" s="27"/>
      <c r="E76" s="27"/>
      <c r="F76" s="30"/>
      <c r="G76" s="30"/>
      <c r="H76" s="30"/>
      <c r="I76" s="30"/>
    </row>
    <row r="77" spans="1:10" x14ac:dyDescent="0.25">
      <c r="A77" s="12" t="s">
        <v>67</v>
      </c>
      <c r="D77" s="34"/>
      <c r="E77" s="34"/>
      <c r="F77" s="30"/>
      <c r="G77" s="30"/>
      <c r="H77" s="30"/>
      <c r="I77" s="30"/>
    </row>
    <row r="78" spans="1:10" x14ac:dyDescent="0.25">
      <c r="A78" s="12" t="s">
        <v>68</v>
      </c>
      <c r="D78" s="34"/>
      <c r="E78" s="34"/>
      <c r="F78" s="30"/>
      <c r="G78" s="30"/>
      <c r="H78" s="30"/>
      <c r="I78" s="30"/>
    </row>
    <row r="79" spans="1:10" x14ac:dyDescent="0.25">
      <c r="A79" s="9" t="s">
        <v>69</v>
      </c>
      <c r="B79" s="27"/>
      <c r="C79" s="27"/>
      <c r="D79" s="27"/>
      <c r="E79" s="27"/>
      <c r="F79" s="30"/>
      <c r="G79" s="30"/>
      <c r="H79" s="30"/>
      <c r="I79" s="30"/>
    </row>
    <row r="80" spans="1:10" x14ac:dyDescent="0.25">
      <c r="A80" s="10" t="s">
        <v>70</v>
      </c>
      <c r="B80" s="27"/>
      <c r="C80" s="27"/>
      <c r="D80" s="27"/>
      <c r="E80" s="27"/>
      <c r="F80" s="30"/>
      <c r="G80" s="30"/>
      <c r="H80" s="30"/>
      <c r="I80" s="30"/>
    </row>
    <row r="81" spans="1:10" x14ac:dyDescent="0.25">
      <c r="A81" s="6" t="s">
        <v>18</v>
      </c>
      <c r="B81" s="38"/>
      <c r="C81" s="38"/>
      <c r="D81" s="38"/>
      <c r="E81" s="38"/>
      <c r="F81" s="40"/>
      <c r="G81" s="40"/>
      <c r="H81" s="40"/>
      <c r="I81" s="40"/>
      <c r="J81" s="38"/>
    </row>
    <row r="82" spans="1:10" x14ac:dyDescent="0.25">
      <c r="A82" s="10" t="s">
        <v>99</v>
      </c>
      <c r="B82" s="50"/>
      <c r="D82" s="51"/>
      <c r="E82" s="50"/>
      <c r="F82" s="30"/>
      <c r="G82" s="30"/>
      <c r="H82" s="30"/>
      <c r="I82" s="30"/>
    </row>
    <row r="83" spans="1:10" x14ac:dyDescent="0.25">
      <c r="A83" s="10" t="s">
        <v>71</v>
      </c>
      <c r="B83" s="27"/>
      <c r="C83" s="27"/>
      <c r="D83" s="27"/>
      <c r="E83" s="27"/>
      <c r="F83" s="30"/>
      <c r="G83" s="30"/>
      <c r="H83" s="30"/>
      <c r="I83" s="30"/>
    </row>
    <row r="84" spans="1:10" x14ac:dyDescent="0.25">
      <c r="A84" s="6" t="s">
        <v>21</v>
      </c>
      <c r="B84" s="38"/>
      <c r="C84" s="38"/>
      <c r="D84" s="38"/>
      <c r="E84" s="38"/>
      <c r="F84" s="40">
        <f>SUM(F85:F87)</f>
        <v>31152.03</v>
      </c>
      <c r="G84" s="40">
        <f t="shared" ref="G84" si="24">SUM(G85:G87)</f>
        <v>32426.351999999999</v>
      </c>
      <c r="H84" s="40">
        <f t="shared" ref="H84" si="25">SUM(H85:H87)</f>
        <v>1274.3219999999999</v>
      </c>
      <c r="I84" s="40">
        <f>SUM(F84:H84)</f>
        <v>64852.703999999998</v>
      </c>
      <c r="J84" s="38">
        <f t="shared" ref="J84" si="26">SUM(J85:J87)</f>
        <v>945</v>
      </c>
    </row>
    <row r="85" spans="1:10" x14ac:dyDescent="0.25">
      <c r="A85" s="13" t="s">
        <v>72</v>
      </c>
      <c r="B85" s="34" t="s">
        <v>84</v>
      </c>
      <c r="C85" s="25" t="s">
        <v>84</v>
      </c>
      <c r="D85" s="24">
        <v>105</v>
      </c>
      <c r="E85" s="25" t="s">
        <v>111</v>
      </c>
      <c r="F85" s="30">
        <v>31152.03</v>
      </c>
      <c r="G85" s="30">
        <v>32426.351999999999</v>
      </c>
      <c r="H85" s="30">
        <v>1274.3219999999999</v>
      </c>
      <c r="I85" s="30">
        <f t="shared" ref="I85" si="27">SUM(F85:H85)</f>
        <v>64852.703999999998</v>
      </c>
      <c r="J85" s="58">
        <v>945</v>
      </c>
    </row>
    <row r="86" spans="1:10" x14ac:dyDescent="0.25">
      <c r="A86" s="13" t="s">
        <v>73</v>
      </c>
      <c r="D86" s="34"/>
      <c r="E86" s="34"/>
      <c r="F86" s="30"/>
      <c r="G86" s="30"/>
      <c r="H86" s="30"/>
      <c r="I86" s="30"/>
    </row>
    <row r="87" spans="1:10" x14ac:dyDescent="0.25">
      <c r="A87" s="13" t="s">
        <v>74</v>
      </c>
      <c r="D87" s="34"/>
      <c r="E87" s="34"/>
      <c r="F87" s="34"/>
      <c r="G87" s="34"/>
      <c r="H87" s="34"/>
      <c r="I87" s="34"/>
    </row>
    <row r="88" spans="1:10" x14ac:dyDescent="0.25">
      <c r="A88" s="10" t="s">
        <v>75</v>
      </c>
      <c r="D88" s="34"/>
      <c r="E88" s="34"/>
      <c r="F88" s="34"/>
      <c r="G88" s="34"/>
      <c r="H88" s="34"/>
      <c r="I88" s="34"/>
    </row>
    <row r="89" spans="1:10" x14ac:dyDescent="0.25">
      <c r="A89" s="14"/>
      <c r="D89" s="34"/>
      <c r="E89" s="34"/>
      <c r="F89" s="34"/>
      <c r="G89" s="34"/>
      <c r="H89" s="34"/>
      <c r="I89" s="34"/>
    </row>
    <row r="90" spans="1:10" x14ac:dyDescent="0.25">
      <c r="A90" s="14"/>
      <c r="D90" s="34"/>
      <c r="E90" s="34"/>
    </row>
    <row r="91" spans="1:10" x14ac:dyDescent="0.25">
      <c r="A91" s="14"/>
      <c r="D91" s="34"/>
      <c r="E91" s="34"/>
    </row>
    <row r="92" spans="1:10" x14ac:dyDescent="0.25">
      <c r="A92" s="14"/>
      <c r="D92" s="34"/>
      <c r="E92" s="34"/>
    </row>
    <row r="93" spans="1:10" x14ac:dyDescent="0.25">
      <c r="D93" s="34"/>
      <c r="E93" s="34"/>
    </row>
    <row r="94" spans="1:10" x14ac:dyDescent="0.25">
      <c r="D94" s="34"/>
      <c r="E94" s="34"/>
    </row>
    <row r="95" spans="1:10" x14ac:dyDescent="0.25">
      <c r="D95" s="34"/>
      <c r="E95" s="34"/>
    </row>
    <row r="96" spans="1:10" x14ac:dyDescent="0.25">
      <c r="D96" s="34"/>
      <c r="E96" s="34"/>
    </row>
    <row r="97" spans="4:5" x14ac:dyDescent="0.25">
      <c r="D97" s="34"/>
      <c r="E97" s="34"/>
    </row>
  </sheetData>
  <mergeCells count="10">
    <mergeCell ref="B30:B31"/>
    <mergeCell ref="B21:B22"/>
    <mergeCell ref="A4:A6"/>
    <mergeCell ref="B4:B6"/>
    <mergeCell ref="B8:B10"/>
    <mergeCell ref="A8:A10"/>
    <mergeCell ref="A18:A20"/>
    <mergeCell ref="A21:A23"/>
    <mergeCell ref="B18:B20"/>
    <mergeCell ref="A30:A31"/>
  </mergeCells>
  <phoneticPr fontId="6" type="noConversion"/>
  <pageMargins left="0.7" right="0.7" top="0.75" bottom="0.75" header="0.3" footer="0.3"/>
  <pageSetup paperSize="9" orientation="portrait" horizontalDpi="4294967294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9"/>
  <sheetViews>
    <sheetView workbookViewId="0">
      <selection activeCell="J7" sqref="J7"/>
    </sheetView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</cols>
  <sheetData>
    <row r="1" spans="1:11" x14ac:dyDescent="0.25">
      <c r="A1" t="s">
        <v>85</v>
      </c>
      <c r="I1" t="s">
        <v>93</v>
      </c>
    </row>
    <row r="3" spans="1:11" x14ac:dyDescent="0.25">
      <c r="A3" s="3" t="s">
        <v>90</v>
      </c>
      <c r="B3" s="3"/>
      <c r="C3" s="3"/>
      <c r="E3" s="3" t="s">
        <v>91</v>
      </c>
      <c r="F3" s="3"/>
      <c r="G3" s="3"/>
      <c r="I3" s="3" t="s">
        <v>94</v>
      </c>
      <c r="J3" s="3"/>
    </row>
    <row r="4" spans="1:11" x14ac:dyDescent="0.25">
      <c r="A4" t="s">
        <v>82</v>
      </c>
      <c r="B4" s="2">
        <v>40</v>
      </c>
      <c r="C4" t="s">
        <v>89</v>
      </c>
      <c r="E4" t="s">
        <v>82</v>
      </c>
      <c r="F4" s="2"/>
      <c r="G4" t="s">
        <v>89</v>
      </c>
      <c r="I4" t="s">
        <v>102</v>
      </c>
      <c r="J4">
        <v>2008</v>
      </c>
    </row>
    <row r="5" spans="1:11" x14ac:dyDescent="0.25">
      <c r="A5" t="s">
        <v>83</v>
      </c>
      <c r="B5" s="2">
        <v>10</v>
      </c>
      <c r="C5" t="s">
        <v>89</v>
      </c>
      <c r="E5" t="s">
        <v>83</v>
      </c>
      <c r="F5" s="2"/>
      <c r="G5" t="s">
        <v>89</v>
      </c>
      <c r="I5" t="s">
        <v>103</v>
      </c>
      <c r="J5" s="8">
        <v>577</v>
      </c>
      <c r="K5" t="s">
        <v>25</v>
      </c>
    </row>
    <row r="6" spans="1:11" x14ac:dyDescent="0.25">
      <c r="A6" s="7" t="s">
        <v>101</v>
      </c>
      <c r="I6" t="s">
        <v>104</v>
      </c>
      <c r="J6" s="8">
        <v>137100</v>
      </c>
      <c r="K6" t="s">
        <v>105</v>
      </c>
    </row>
    <row r="7" spans="1:11" x14ac:dyDescent="0.25">
      <c r="I7" t="s">
        <v>106</v>
      </c>
      <c r="J7">
        <f>J6/J5/50</f>
        <v>4.752166377816291</v>
      </c>
      <c r="K7" t="s">
        <v>107</v>
      </c>
    </row>
    <row r="8" spans="1:11" x14ac:dyDescent="0.25">
      <c r="A8" s="3" t="s">
        <v>92</v>
      </c>
      <c r="B8" s="3"/>
      <c r="E8" s="3" t="s">
        <v>92</v>
      </c>
      <c r="F8" s="3"/>
    </row>
    <row r="9" spans="1:11" x14ac:dyDescent="0.25">
      <c r="A9" t="s">
        <v>84</v>
      </c>
      <c r="B9" s="2">
        <v>1.8</v>
      </c>
      <c r="C9" t="s">
        <v>89</v>
      </c>
      <c r="E9" t="s">
        <v>84</v>
      </c>
      <c r="F9" s="2"/>
      <c r="G9" t="s">
        <v>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DA0787-87AC-4E07-AE12-99AA7472187B}"/>
</file>

<file path=customXml/itemProps2.xml><?xml version="1.0" encoding="utf-8"?>
<ds:datastoreItem xmlns:ds="http://schemas.openxmlformats.org/officeDocument/2006/customXml" ds:itemID="{DA55420F-67DA-4153-BF0E-9BDD53F541C3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24c72473-a6f8-4ab9-b557-03d61fd61282"/>
    <ds:schemaRef ds:uri="http://schemas.microsoft.com/office/2006/metadata/properties"/>
    <ds:schemaRef ds:uri="http://schemas.microsoft.com/office/infopath/2007/PartnerControls"/>
    <ds:schemaRef ds:uri="http://purl.org/dc/terms/"/>
    <ds:schemaRef ds:uri="6cb94949-7264-4e0b-b21a-9bdc50945768"/>
  </ds:schemaRefs>
</ds:datastoreItem>
</file>

<file path=customXml/itemProps3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2022-12-09T15:55:30Z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